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1840" windowHeight="12075"/>
  </bookViews>
  <sheets>
    <sheet name="6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'6 КСТ 21-24'!$A$13:$BW$13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'6 КСТ 21-24'!$A$1:$CU$75</definedName>
  </definedNames>
  <calcPr calcId="144525"/>
</workbook>
</file>

<file path=xl/calcChain.xml><?xml version="1.0" encoding="utf-8"?>
<calcChain xmlns="http://schemas.openxmlformats.org/spreadsheetml/2006/main">
  <c r="CT49" i="1" l="1"/>
  <c r="CS49" i="1"/>
  <c r="CR49" i="1"/>
  <c r="CQ49" i="1"/>
  <c r="CH49" i="1"/>
  <c r="CG49" i="1"/>
  <c r="CF49" i="1"/>
  <c r="CE49" i="1"/>
  <c r="AM51" i="1"/>
  <c r="AY51" i="1"/>
  <c r="CT45" i="1"/>
  <c r="CS45" i="1"/>
  <c r="CR45" i="1"/>
  <c r="CQ45" i="1"/>
  <c r="CH45" i="1"/>
  <c r="CG45" i="1"/>
  <c r="CF45" i="1"/>
  <c r="CE45" i="1"/>
  <c r="CH21" i="1"/>
  <c r="CG21" i="1"/>
  <c r="CF21" i="1"/>
  <c r="CE21" i="1"/>
  <c r="CH20" i="1"/>
  <c r="CG20" i="1"/>
  <c r="CF20" i="1"/>
  <c r="CE20" i="1"/>
  <c r="CT21" i="1"/>
  <c r="CS21" i="1"/>
  <c r="CR21" i="1"/>
  <c r="CQ21" i="1"/>
  <c r="CT20" i="1"/>
  <c r="CS20" i="1"/>
  <c r="CR20" i="1"/>
  <c r="CQ20" i="1"/>
  <c r="CL70" i="1" l="1"/>
  <c r="CM70" i="1"/>
  <c r="CN70" i="1"/>
  <c r="F70" i="1"/>
  <c r="G70" i="1"/>
  <c r="H70" i="1"/>
  <c r="I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C70" i="1"/>
  <c r="AD70" i="1"/>
  <c r="AE70" i="1"/>
  <c r="AF70" i="1"/>
  <c r="AG70" i="1"/>
  <c r="AI70" i="1"/>
  <c r="AJ70" i="1"/>
  <c r="AK70" i="1"/>
  <c r="AL70" i="1"/>
  <c r="AM70" i="1"/>
  <c r="AO70" i="1"/>
  <c r="AP70" i="1"/>
  <c r="AQ70" i="1"/>
  <c r="AR70" i="1"/>
  <c r="AS70" i="1"/>
  <c r="AU70" i="1"/>
  <c r="AV70" i="1"/>
  <c r="AW70" i="1"/>
  <c r="AX70" i="1"/>
  <c r="AY70" i="1"/>
  <c r="BA70" i="1"/>
  <c r="BB70" i="1"/>
  <c r="BC70" i="1"/>
  <c r="BD70" i="1"/>
  <c r="BE70" i="1"/>
  <c r="BG70" i="1"/>
  <c r="BH70" i="1"/>
  <c r="BI70" i="1"/>
  <c r="BJ70" i="1"/>
  <c r="BK70" i="1"/>
  <c r="BL70" i="1"/>
  <c r="BN70" i="1"/>
  <c r="BO70" i="1"/>
  <c r="BP70" i="1"/>
  <c r="BQ70" i="1"/>
  <c r="BR70" i="1"/>
  <c r="BS70" i="1"/>
  <c r="BT70" i="1"/>
  <c r="BU70" i="1"/>
  <c r="BV70" i="1"/>
  <c r="BW70" i="1"/>
  <c r="BY70" i="1"/>
  <c r="BZ70" i="1"/>
  <c r="CA70" i="1"/>
  <c r="CB70" i="1"/>
  <c r="CC70" i="1"/>
  <c r="CE70" i="1"/>
  <c r="CF70" i="1"/>
  <c r="CG70" i="1"/>
  <c r="CH70" i="1"/>
  <c r="CI70" i="1"/>
  <c r="CQ70" i="1"/>
  <c r="CR70" i="1"/>
  <c r="CS70" i="1"/>
  <c r="CT70" i="1"/>
  <c r="CU70" i="1"/>
  <c r="CU20" i="1" s="1"/>
  <c r="E70" i="1"/>
  <c r="I51" i="1"/>
  <c r="CK70" i="1" l="1"/>
  <c r="CO70" i="1"/>
  <c r="BL20" i="1" l="1"/>
  <c r="BP20" i="1"/>
  <c r="BQ20" i="1"/>
  <c r="BR20" i="1"/>
  <c r="BS20" i="1"/>
  <c r="BT20" i="1"/>
  <c r="BU20" i="1"/>
  <c r="BW20" i="1"/>
  <c r="BY20" i="1"/>
  <c r="BZ20" i="1"/>
  <c r="CB20" i="1"/>
  <c r="CC20" i="1"/>
  <c r="CK20" i="1"/>
  <c r="CL20" i="1"/>
  <c r="CM20" i="1"/>
  <c r="CN20" i="1"/>
  <c r="CO20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I49" i="1"/>
  <c r="CJ49" i="1"/>
  <c r="CK49" i="1"/>
  <c r="CL49" i="1"/>
  <c r="CM49" i="1"/>
  <c r="CN49" i="1"/>
  <c r="CO49" i="1"/>
  <c r="CU49" i="1"/>
  <c r="BL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I45" i="1"/>
  <c r="CJ45" i="1"/>
  <c r="CK45" i="1"/>
  <c r="CL45" i="1"/>
  <c r="CM45" i="1"/>
  <c r="CN45" i="1"/>
  <c r="CO45" i="1"/>
  <c r="CP45" i="1"/>
  <c r="CU45" i="1"/>
  <c r="BN20" i="1"/>
  <c r="BO20" i="1"/>
  <c r="BV20" i="1"/>
  <c r="CA20" i="1"/>
  <c r="CI20" i="1"/>
  <c r="BL43" i="1" l="1"/>
  <c r="BL42" i="1" s="1"/>
  <c r="BL16" i="1" s="1"/>
  <c r="BL14" i="1" s="1"/>
  <c r="BL21" i="1" s="1"/>
  <c r="CU43" i="1"/>
  <c r="CU42" i="1" s="1"/>
  <c r="CU16" i="1" s="1"/>
  <c r="CQ16" i="1"/>
  <c r="CQ14" i="1" s="1"/>
  <c r="CI43" i="1"/>
  <c r="CI42" i="1" s="1"/>
  <c r="CI16" i="1" s="1"/>
  <c r="BW43" i="1"/>
  <c r="BW42" i="1" s="1"/>
  <c r="BW16" i="1" s="1"/>
  <c r="BS43" i="1"/>
  <c r="BS42" i="1" s="1"/>
  <c r="BS16" i="1" s="1"/>
  <c r="BS14" i="1" s="1"/>
  <c r="BS21" i="1" s="1"/>
  <c r="CO43" i="1"/>
  <c r="CO42" i="1" s="1"/>
  <c r="CO16" i="1" s="1"/>
  <c r="CO14" i="1" s="1"/>
  <c r="CO21" i="1" s="1"/>
  <c r="CG16" i="1"/>
  <c r="CG14" i="1" s="1"/>
  <c r="CC43" i="1"/>
  <c r="CC42" i="1" s="1"/>
  <c r="CC16" i="1" s="1"/>
  <c r="CC14" i="1" s="1"/>
  <c r="CC21" i="1" s="1"/>
  <c r="BY43" i="1"/>
  <c r="BY42" i="1" s="1"/>
  <c r="BY16" i="1" s="1"/>
  <c r="BY14" i="1" s="1"/>
  <c r="BY21" i="1" s="1"/>
  <c r="CP43" i="1"/>
  <c r="CP42" i="1" s="1"/>
  <c r="CP16" i="1" s="1"/>
  <c r="BV43" i="1"/>
  <c r="BV42" i="1" s="1"/>
  <c r="BV16" i="1" s="1"/>
  <c r="BV14" i="1" s="1"/>
  <c r="BV21" i="1" s="1"/>
  <c r="BR43" i="1"/>
  <c r="BR42" i="1" s="1"/>
  <c r="BR16" i="1" s="1"/>
  <c r="BR14" i="1" s="1"/>
  <c r="BR21" i="1" s="1"/>
  <c r="BT43" i="1"/>
  <c r="BT42" i="1" s="1"/>
  <c r="BT16" i="1" s="1"/>
  <c r="BT14" i="1" s="1"/>
  <c r="BT21" i="1" s="1"/>
  <c r="CT16" i="1"/>
  <c r="CH16" i="1"/>
  <c r="CH14" i="1" s="1"/>
  <c r="BZ43" i="1"/>
  <c r="BZ42" i="1" s="1"/>
  <c r="BZ16" i="1" s="1"/>
  <c r="BZ14" i="1" s="1"/>
  <c r="BZ21" i="1" s="1"/>
  <c r="CS16" i="1"/>
  <c r="CS14" i="1" s="1"/>
  <c r="CL43" i="1"/>
  <c r="CL42" i="1" s="1"/>
  <c r="CL16" i="1" s="1"/>
  <c r="CD43" i="1"/>
  <c r="CD42" i="1" s="1"/>
  <c r="CD16" i="1" s="1"/>
  <c r="CD21" i="1" s="1"/>
  <c r="CR16" i="1"/>
  <c r="CR14" i="1" s="1"/>
  <c r="CN43" i="1"/>
  <c r="CN42" i="1" s="1"/>
  <c r="CN16" i="1" s="1"/>
  <c r="CN14" i="1" s="1"/>
  <c r="CN21" i="1" s="1"/>
  <c r="CJ43" i="1"/>
  <c r="CJ42" i="1" s="1"/>
  <c r="CJ16" i="1" s="1"/>
  <c r="CF16" i="1"/>
  <c r="CF14" i="1" s="1"/>
  <c r="CB43" i="1"/>
  <c r="CB42" i="1" s="1"/>
  <c r="CB16" i="1" s="1"/>
  <c r="CB14" i="1" s="1"/>
  <c r="CB21" i="1" s="1"/>
  <c r="BX43" i="1"/>
  <c r="BX42" i="1" s="1"/>
  <c r="BX16" i="1" s="1"/>
  <c r="CM43" i="1"/>
  <c r="CM42" i="1" s="1"/>
  <c r="CM16" i="1" s="1"/>
  <c r="CA43" i="1"/>
  <c r="CA42" i="1" s="1"/>
  <c r="CA16" i="1" s="1"/>
  <c r="CA14" i="1" s="1"/>
  <c r="CA21" i="1" s="1"/>
  <c r="CE16" i="1"/>
  <c r="CE14" i="1" s="1"/>
  <c r="CK43" i="1"/>
  <c r="CK42" i="1" s="1"/>
  <c r="CK16" i="1" s="1"/>
  <c r="CK14" i="1" s="1"/>
  <c r="CK21" i="1" s="1"/>
  <c r="BU43" i="1"/>
  <c r="BU42" i="1" s="1"/>
  <c r="BU16" i="1" s="1"/>
  <c r="CL14" i="1"/>
  <c r="CL21" i="1" s="1"/>
  <c r="CT14" i="1"/>
  <c r="BW14" i="1"/>
  <c r="BW21" i="1" s="1"/>
  <c r="BU14" i="1"/>
  <c r="BU21" i="1" s="1"/>
  <c r="CJ21" i="1"/>
  <c r="CU14" i="1"/>
  <c r="CU21" i="1" s="1"/>
  <c r="CM14" i="1"/>
  <c r="CM21" i="1" s="1"/>
  <c r="CI14" i="1"/>
  <c r="CI21" i="1" s="1"/>
  <c r="BE20" i="1"/>
  <c r="BD20" i="1"/>
  <c r="BC20" i="1"/>
  <c r="BB20" i="1"/>
  <c r="BA20" i="1"/>
  <c r="BE51" i="1"/>
  <c r="BD51" i="1"/>
  <c r="BC51" i="1"/>
  <c r="BB51" i="1"/>
  <c r="BA51" i="1"/>
  <c r="BA49" i="1" s="1"/>
  <c r="BE49" i="1"/>
  <c r="BD49" i="1"/>
  <c r="BC49" i="1"/>
  <c r="BB49" i="1"/>
  <c r="BE45" i="1"/>
  <c r="BD45" i="1"/>
  <c r="BC45" i="1"/>
  <c r="BB45" i="1"/>
  <c r="BA45" i="1"/>
  <c r="AS20" i="1"/>
  <c r="AR20" i="1"/>
  <c r="AQ20" i="1"/>
  <c r="AO20" i="1"/>
  <c r="AS51" i="1"/>
  <c r="AR51" i="1"/>
  <c r="AQ51" i="1"/>
  <c r="AP51" i="1"/>
  <c r="AO51" i="1"/>
  <c r="AO49" i="1" s="1"/>
  <c r="AS49" i="1"/>
  <c r="AR49" i="1"/>
  <c r="AQ49" i="1"/>
  <c r="AP49" i="1"/>
  <c r="AS45" i="1"/>
  <c r="AR45" i="1"/>
  <c r="AQ45" i="1"/>
  <c r="AP45" i="1"/>
  <c r="AO45" i="1"/>
  <c r="AP20" i="1"/>
  <c r="AG20" i="1"/>
  <c r="AF20" i="1"/>
  <c r="AD20" i="1"/>
  <c r="AC20" i="1"/>
  <c r="AG51" i="1"/>
  <c r="AF51" i="1"/>
  <c r="AE51" i="1"/>
  <c r="AD51" i="1"/>
  <c r="AC51" i="1"/>
  <c r="AC49" i="1" s="1"/>
  <c r="AG49" i="1"/>
  <c r="AF49" i="1"/>
  <c r="AE49" i="1"/>
  <c r="AD49" i="1"/>
  <c r="AG45" i="1"/>
  <c r="AF45" i="1"/>
  <c r="AE45" i="1"/>
  <c r="AD45" i="1"/>
  <c r="AC45" i="1"/>
  <c r="AE20" i="1"/>
  <c r="AE43" i="1" l="1"/>
  <c r="AE42" i="1" s="1"/>
  <c r="AE16" i="1" s="1"/>
  <c r="AE14" i="1" s="1"/>
  <c r="AE21" i="1" s="1"/>
  <c r="AD43" i="1"/>
  <c r="AD42" i="1" s="1"/>
  <c r="AD16" i="1" s="1"/>
  <c r="AD14" i="1" s="1"/>
  <c r="AD21" i="1" s="1"/>
  <c r="AQ43" i="1"/>
  <c r="AQ42" i="1" s="1"/>
  <c r="AQ16" i="1" s="1"/>
  <c r="AQ14" i="1" s="1"/>
  <c r="AQ21" i="1" s="1"/>
  <c r="BD43" i="1"/>
  <c r="BD42" i="1" s="1"/>
  <c r="BD16" i="1" s="1"/>
  <c r="BD14" i="1" s="1"/>
  <c r="BD21" i="1" s="1"/>
  <c r="AF43" i="1"/>
  <c r="AF42" i="1" s="1"/>
  <c r="AF16" i="1" s="1"/>
  <c r="AF14" i="1" s="1"/>
  <c r="AF21" i="1" s="1"/>
  <c r="AR43" i="1"/>
  <c r="AR42" i="1" s="1"/>
  <c r="AR16" i="1" s="1"/>
  <c r="BX21" i="1"/>
  <c r="AP43" i="1"/>
  <c r="AP42" i="1" s="1"/>
  <c r="AP16" i="1" s="1"/>
  <c r="AP14" i="1" s="1"/>
  <c r="AP21" i="1" s="1"/>
  <c r="AS43" i="1"/>
  <c r="AS42" i="1" s="1"/>
  <c r="AS16" i="1" s="1"/>
  <c r="AS14" i="1" s="1"/>
  <c r="AS21" i="1" s="1"/>
  <c r="BE43" i="1"/>
  <c r="BE42" i="1" s="1"/>
  <c r="BE16" i="1" s="1"/>
  <c r="BE14" i="1" s="1"/>
  <c r="BE21" i="1" s="1"/>
  <c r="AG43" i="1"/>
  <c r="AG42" i="1" s="1"/>
  <c r="AG16" i="1" s="1"/>
  <c r="AG14" i="1" s="1"/>
  <c r="AG21" i="1" s="1"/>
  <c r="BC43" i="1"/>
  <c r="BC42" i="1" s="1"/>
  <c r="BC16" i="1" s="1"/>
  <c r="BC14" i="1" s="1"/>
  <c r="BC21" i="1" s="1"/>
  <c r="BB43" i="1"/>
  <c r="BB42" i="1" s="1"/>
  <c r="BB16" i="1" s="1"/>
  <c r="BB14" i="1" s="1"/>
  <c r="BB21" i="1" s="1"/>
  <c r="BA43" i="1"/>
  <c r="BA42" i="1" s="1"/>
  <c r="BA16" i="1" s="1"/>
  <c r="BA14" i="1" s="1"/>
  <c r="BA21" i="1" s="1"/>
  <c r="AR14" i="1"/>
  <c r="AR21" i="1" s="1"/>
  <c r="AO43" i="1"/>
  <c r="AO42" i="1" s="1"/>
  <c r="AO16" i="1" s="1"/>
  <c r="AO14" i="1" s="1"/>
  <c r="AO21" i="1" s="1"/>
  <c r="AC43" i="1"/>
  <c r="AC42" i="1" s="1"/>
  <c r="AC16" i="1" s="1"/>
  <c r="AC14" i="1" s="1"/>
  <c r="AC21" i="1" s="1"/>
  <c r="BK51" i="1"/>
  <c r="BJ51" i="1"/>
  <c r="BI51" i="1"/>
  <c r="BH51" i="1"/>
  <c r="BG51" i="1"/>
  <c r="BG49" i="1" s="1"/>
  <c r="BK49" i="1"/>
  <c r="BJ49" i="1"/>
  <c r="BI49" i="1"/>
  <c r="BH49" i="1"/>
  <c r="AX51" i="1"/>
  <c r="AW51" i="1"/>
  <c r="AV51" i="1"/>
  <c r="AU51" i="1"/>
  <c r="AY49" i="1"/>
  <c r="AX49" i="1"/>
  <c r="AW49" i="1"/>
  <c r="AV49" i="1"/>
  <c r="AL51" i="1"/>
  <c r="AK51" i="1"/>
  <c r="AJ51" i="1"/>
  <c r="AI51" i="1"/>
  <c r="AI49" i="1" s="1"/>
  <c r="AM49" i="1"/>
  <c r="AL49" i="1"/>
  <c r="AK49" i="1"/>
  <c r="AJ49" i="1"/>
  <c r="BK45" i="1"/>
  <c r="BJ45" i="1"/>
  <c r="BI45" i="1"/>
  <c r="BH45" i="1"/>
  <c r="BG45" i="1"/>
  <c r="AY45" i="1"/>
  <c r="AX45" i="1"/>
  <c r="AW45" i="1"/>
  <c r="AV45" i="1"/>
  <c r="AU45" i="1"/>
  <c r="AM45" i="1"/>
  <c r="AL45" i="1"/>
  <c r="AK45" i="1"/>
  <c r="AJ45" i="1"/>
  <c r="AI45" i="1"/>
  <c r="O45" i="1"/>
  <c r="N45" i="1"/>
  <c r="M45" i="1"/>
  <c r="L45" i="1"/>
  <c r="O51" i="1"/>
  <c r="O43" i="1" s="1"/>
  <c r="O42" i="1" s="1"/>
  <c r="O16" i="1" s="1"/>
  <c r="N51" i="1"/>
  <c r="M51" i="1"/>
  <c r="L51" i="1"/>
  <c r="K51" i="1"/>
  <c r="K49" i="1" s="1"/>
  <c r="K45" i="1"/>
  <c r="AI20" i="1"/>
  <c r="AJ20" i="1"/>
  <c r="AK20" i="1"/>
  <c r="AL20" i="1"/>
  <c r="AM20" i="1"/>
  <c r="AX43" i="1" l="1"/>
  <c r="AX42" i="1" s="1"/>
  <c r="AX16" i="1" s="1"/>
  <c r="AJ43" i="1"/>
  <c r="AJ42" i="1" s="1"/>
  <c r="AJ16" i="1" s="1"/>
  <c r="AY43" i="1"/>
  <c r="AY42" i="1" s="1"/>
  <c r="AY16" i="1" s="1"/>
  <c r="BH43" i="1"/>
  <c r="BH42" i="1" s="1"/>
  <c r="BH16" i="1" s="1"/>
  <c r="AM43" i="1"/>
  <c r="AM42" i="1" s="1"/>
  <c r="AM16" i="1" s="1"/>
  <c r="AM14" i="1" s="1"/>
  <c r="AM21" i="1" s="1"/>
  <c r="L43" i="1"/>
  <c r="L42" i="1" s="1"/>
  <c r="L16" i="1" s="1"/>
  <c r="K43" i="1"/>
  <c r="K42" i="1" s="1"/>
  <c r="K16" i="1" s="1"/>
  <c r="N43" i="1"/>
  <c r="N42" i="1" s="1"/>
  <c r="N16" i="1" s="1"/>
  <c r="BG43" i="1"/>
  <c r="BG42" i="1" s="1"/>
  <c r="BG16" i="1" s="1"/>
  <c r="AU43" i="1"/>
  <c r="AU42" i="1" s="1"/>
  <c r="AU16" i="1" s="1"/>
  <c r="AV43" i="1"/>
  <c r="AV42" i="1" s="1"/>
  <c r="AV16" i="1" s="1"/>
  <c r="AI43" i="1"/>
  <c r="AI42" i="1" s="1"/>
  <c r="AI16" i="1" s="1"/>
  <c r="AI14" i="1" s="1"/>
  <c r="AI21" i="1" s="1"/>
  <c r="AU49" i="1"/>
  <c r="AJ14" i="1"/>
  <c r="AJ21" i="1" s="1"/>
  <c r="AL43" i="1"/>
  <c r="AL42" i="1" s="1"/>
  <c r="AL16" i="1" s="1"/>
  <c r="AL14" i="1" s="1"/>
  <c r="AL21" i="1" s="1"/>
  <c r="BJ43" i="1"/>
  <c r="BJ42" i="1" s="1"/>
  <c r="BJ16" i="1" s="1"/>
  <c r="BK43" i="1"/>
  <c r="BK42" i="1" s="1"/>
  <c r="BK16" i="1" s="1"/>
  <c r="BI43" i="1"/>
  <c r="BI42" i="1" s="1"/>
  <c r="BI16" i="1" s="1"/>
  <c r="AW43" i="1"/>
  <c r="AW42" i="1" s="1"/>
  <c r="AW16" i="1" s="1"/>
  <c r="AK43" i="1"/>
  <c r="AK42" i="1" s="1"/>
  <c r="AK16" i="1" s="1"/>
  <c r="AK14" i="1" s="1"/>
  <c r="AK21" i="1" s="1"/>
  <c r="M43" i="1"/>
  <c r="M42" i="1" s="1"/>
  <c r="M16" i="1" s="1"/>
  <c r="BM71" i="1" l="1"/>
  <c r="BK20" i="1"/>
  <c r="BK14" i="1" s="1"/>
  <c r="BK21" i="1" s="1"/>
  <c r="BJ20" i="1"/>
  <c r="BJ14" i="1" s="1"/>
  <c r="BJ21" i="1" s="1"/>
  <c r="BI20" i="1"/>
  <c r="BI14" i="1" s="1"/>
  <c r="BI21" i="1" s="1"/>
  <c r="BH20" i="1"/>
  <c r="BH14" i="1" s="1"/>
  <c r="BH21" i="1" s="1"/>
  <c r="BG20" i="1"/>
  <c r="BG14" i="1" s="1"/>
  <c r="BG21" i="1" s="1"/>
  <c r="AY20" i="1"/>
  <c r="AY14" i="1" s="1"/>
  <c r="AY21" i="1" s="1"/>
  <c r="AX20" i="1"/>
  <c r="AX14" i="1" s="1"/>
  <c r="AX21" i="1" s="1"/>
  <c r="AW20" i="1"/>
  <c r="AW14" i="1" s="1"/>
  <c r="AW21" i="1" s="1"/>
  <c r="AV20" i="1"/>
  <c r="AV14" i="1" s="1"/>
  <c r="AV21" i="1" s="1"/>
  <c r="AU20" i="1"/>
  <c r="AU14" i="1" s="1"/>
  <c r="AU21" i="1" s="1"/>
  <c r="AA20" i="1"/>
  <c r="Z20" i="1"/>
  <c r="Y20" i="1"/>
  <c r="X20" i="1"/>
  <c r="W20" i="1"/>
  <c r="U20" i="1"/>
  <c r="T20" i="1"/>
  <c r="S20" i="1"/>
  <c r="R20" i="1"/>
  <c r="Q20" i="1"/>
  <c r="O20" i="1"/>
  <c r="O14" i="1" s="1"/>
  <c r="O21" i="1" s="1"/>
  <c r="N20" i="1"/>
  <c r="N14" i="1" s="1"/>
  <c r="N21" i="1" s="1"/>
  <c r="M20" i="1"/>
  <c r="M14" i="1" s="1"/>
  <c r="M21" i="1" s="1"/>
  <c r="L20" i="1"/>
  <c r="L14" i="1" s="1"/>
  <c r="L21" i="1" s="1"/>
  <c r="K20" i="1"/>
  <c r="K14" i="1" s="1"/>
  <c r="K21" i="1" s="1"/>
  <c r="I20" i="1"/>
  <c r="H20" i="1"/>
  <c r="F20" i="1"/>
  <c r="E20" i="1"/>
  <c r="AA49" i="1"/>
  <c r="Z49" i="1"/>
  <c r="Y49" i="1"/>
  <c r="X49" i="1"/>
  <c r="W49" i="1"/>
  <c r="U49" i="1"/>
  <c r="T49" i="1"/>
  <c r="S49" i="1"/>
  <c r="R49" i="1"/>
  <c r="Q49" i="1"/>
  <c r="O49" i="1"/>
  <c r="N49" i="1"/>
  <c r="M49" i="1"/>
  <c r="L49" i="1"/>
  <c r="I49" i="1"/>
  <c r="H49" i="1"/>
  <c r="G49" i="1"/>
  <c r="F49" i="1"/>
  <c r="E49" i="1"/>
  <c r="BQ48" i="1"/>
  <c r="BP48" i="1"/>
  <c r="BO48" i="1"/>
  <c r="BN48" i="1"/>
  <c r="BM48" i="1"/>
  <c r="BQ47" i="1"/>
  <c r="BP47" i="1"/>
  <c r="BO47" i="1"/>
  <c r="BN47" i="1"/>
  <c r="BM47" i="1"/>
  <c r="BQ46" i="1"/>
  <c r="BP46" i="1"/>
  <c r="BP45" i="1" s="1"/>
  <c r="BP43" i="1" s="1"/>
  <c r="BP42" i="1" s="1"/>
  <c r="BP16" i="1" s="1"/>
  <c r="BP14" i="1" s="1"/>
  <c r="BP21" i="1" s="1"/>
  <c r="BO46" i="1"/>
  <c r="BO45" i="1" s="1"/>
  <c r="BO43" i="1" s="1"/>
  <c r="BO42" i="1" s="1"/>
  <c r="BO16" i="1" s="1"/>
  <c r="BO14" i="1" s="1"/>
  <c r="BO21" i="1" s="1"/>
  <c r="BN46" i="1"/>
  <c r="BM46" i="1"/>
  <c r="BV44" i="1"/>
  <c r="BU44" i="1"/>
  <c r="BS44" i="1"/>
  <c r="AA45" i="1"/>
  <c r="AA44" i="1" s="1"/>
  <c r="AA43" i="1" s="1"/>
  <c r="AA42" i="1" s="1"/>
  <c r="AA16" i="1" s="1"/>
  <c r="Z45" i="1"/>
  <c r="Z44" i="1" s="1"/>
  <c r="Z43" i="1" s="1"/>
  <c r="Z42" i="1" s="1"/>
  <c r="Z16" i="1" s="1"/>
  <c r="Y45" i="1"/>
  <c r="Y44" i="1" s="1"/>
  <c r="Y43" i="1" s="1"/>
  <c r="Y42" i="1" s="1"/>
  <c r="Y16" i="1" s="1"/>
  <c r="X45" i="1"/>
  <c r="X44" i="1" s="1"/>
  <c r="X43" i="1" s="1"/>
  <c r="X42" i="1" s="1"/>
  <c r="X16" i="1" s="1"/>
  <c r="W45" i="1"/>
  <c r="W44" i="1" s="1"/>
  <c r="W43" i="1" s="1"/>
  <c r="W42" i="1" s="1"/>
  <c r="W16" i="1" s="1"/>
  <c r="U45" i="1"/>
  <c r="U44" i="1" s="1"/>
  <c r="U43" i="1" s="1"/>
  <c r="U42" i="1" s="1"/>
  <c r="U16" i="1" s="1"/>
  <c r="T45" i="1"/>
  <c r="T44" i="1" s="1"/>
  <c r="T43" i="1" s="1"/>
  <c r="T42" i="1" s="1"/>
  <c r="T16" i="1" s="1"/>
  <c r="S45" i="1"/>
  <c r="S44" i="1" s="1"/>
  <c r="S43" i="1" s="1"/>
  <c r="S42" i="1" s="1"/>
  <c r="S16" i="1" s="1"/>
  <c r="R45" i="1"/>
  <c r="R44" i="1" s="1"/>
  <c r="R43" i="1" s="1"/>
  <c r="R42" i="1" s="1"/>
  <c r="R16" i="1" s="1"/>
  <c r="Q45" i="1"/>
  <c r="Q44" i="1" s="1"/>
  <c r="Q43" i="1" s="1"/>
  <c r="Q42" i="1" s="1"/>
  <c r="Q16" i="1" s="1"/>
  <c r="I45" i="1"/>
  <c r="H45" i="1"/>
  <c r="G45" i="1"/>
  <c r="F45" i="1"/>
  <c r="E45" i="1"/>
  <c r="BW44" i="1"/>
  <c r="BT44" i="1"/>
  <c r="BQ29" i="1"/>
  <c r="BP29" i="1"/>
  <c r="BP22" i="1" s="1"/>
  <c r="BP15" i="1" s="1"/>
  <c r="BO29" i="1"/>
  <c r="BO22" i="1" s="1"/>
  <c r="BO15" i="1" s="1"/>
  <c r="BN29" i="1"/>
  <c r="BN22" i="1" s="1"/>
  <c r="BN15" i="1" s="1"/>
  <c r="BM29" i="1"/>
  <c r="BM22" i="1" s="1"/>
  <c r="BM15" i="1" s="1"/>
  <c r="BQ28" i="1"/>
  <c r="BP28" i="1"/>
  <c r="BO28" i="1"/>
  <c r="BN28" i="1"/>
  <c r="BM28" i="1"/>
  <c r="BQ27" i="1"/>
  <c r="BP27" i="1"/>
  <c r="BO27" i="1"/>
  <c r="BN27" i="1"/>
  <c r="BM27" i="1"/>
  <c r="BQ26" i="1"/>
  <c r="BP26" i="1"/>
  <c r="BO26" i="1"/>
  <c r="BN26" i="1"/>
  <c r="BM26" i="1"/>
  <c r="BQ25" i="1"/>
  <c r="BP25" i="1"/>
  <c r="BO25" i="1"/>
  <c r="BN25" i="1"/>
  <c r="BM25" i="1"/>
  <c r="BQ24" i="1"/>
  <c r="BP24" i="1"/>
  <c r="BO24" i="1"/>
  <c r="BN24" i="1"/>
  <c r="BM24" i="1"/>
  <c r="BQ23" i="1"/>
  <c r="BP23" i="1"/>
  <c r="BO23" i="1"/>
  <c r="BN23" i="1"/>
  <c r="BM23" i="1"/>
  <c r="BW22" i="1"/>
  <c r="BW15" i="1" s="1"/>
  <c r="BV22" i="1"/>
  <c r="BV15" i="1" s="1"/>
  <c r="BU22" i="1"/>
  <c r="BU15" i="1" s="1"/>
  <c r="BT22" i="1"/>
  <c r="BT15" i="1" s="1"/>
  <c r="BS22" i="1"/>
  <c r="BS15" i="1" s="1"/>
  <c r="BQ22" i="1"/>
  <c r="BQ15" i="1" s="1"/>
  <c r="AA22" i="1"/>
  <c r="AA15" i="1" s="1"/>
  <c r="Z22" i="1"/>
  <c r="Z15" i="1" s="1"/>
  <c r="Y22" i="1"/>
  <c r="Y15" i="1" s="1"/>
  <c r="X22" i="1"/>
  <c r="X15" i="1" s="1"/>
  <c r="W22" i="1"/>
  <c r="W15" i="1" s="1"/>
  <c r="U22" i="1"/>
  <c r="T22" i="1"/>
  <c r="T15" i="1" s="1"/>
  <c r="S22" i="1"/>
  <c r="S15" i="1" s="1"/>
  <c r="R22" i="1"/>
  <c r="R15" i="1" s="1"/>
  <c r="Q22" i="1"/>
  <c r="Q15" i="1" s="1"/>
  <c r="I22" i="1"/>
  <c r="H22" i="1"/>
  <c r="H15" i="1" s="1"/>
  <c r="G22" i="1"/>
  <c r="G15" i="1" s="1"/>
  <c r="F22" i="1"/>
  <c r="F15" i="1" s="1"/>
  <c r="E22" i="1"/>
  <c r="E15" i="1" s="1"/>
  <c r="P20" i="1"/>
  <c r="P14" i="1" s="1"/>
  <c r="G20" i="1"/>
  <c r="U15" i="1"/>
  <c r="I15" i="1"/>
  <c r="V11" i="1"/>
  <c r="G44" i="1" l="1"/>
  <c r="G43" i="1"/>
  <c r="H44" i="1"/>
  <c r="H43" i="1"/>
  <c r="E44" i="1"/>
  <c r="E43" i="1"/>
  <c r="I44" i="1"/>
  <c r="I43" i="1"/>
  <c r="I42" i="1" s="1"/>
  <c r="F44" i="1"/>
  <c r="F43" i="1"/>
  <c r="BM70" i="1"/>
  <c r="BM20" i="1" s="1"/>
  <c r="BM45" i="1"/>
  <c r="BM43" i="1" s="1"/>
  <c r="BM42" i="1" s="1"/>
  <c r="BM16" i="1" s="1"/>
  <c r="BQ45" i="1"/>
  <c r="BQ43" i="1" s="1"/>
  <c r="BQ42" i="1" s="1"/>
  <c r="BQ16" i="1" s="1"/>
  <c r="BQ14" i="1" s="1"/>
  <c r="BQ21" i="1" s="1"/>
  <c r="BN45" i="1"/>
  <c r="BN43" i="1" s="1"/>
  <c r="BN42" i="1" s="1"/>
  <c r="BN16" i="1" s="1"/>
  <c r="BN14" i="1" s="1"/>
  <c r="BN21" i="1" s="1"/>
  <c r="BP44" i="1"/>
  <c r="Q14" i="1"/>
  <c r="Z14" i="1"/>
  <c r="T14" i="1"/>
  <c r="W14" i="1"/>
  <c r="AA14" i="1"/>
  <c r="U14" i="1"/>
  <c r="Y14" i="1"/>
  <c r="BO44" i="1"/>
  <c r="R14" i="1"/>
  <c r="X14" i="1"/>
  <c r="S14" i="1"/>
  <c r="I16" i="1" l="1"/>
  <c r="I14" i="1" s="1"/>
  <c r="I21" i="1" s="1"/>
  <c r="H42" i="1"/>
  <c r="H16" i="1" s="1"/>
  <c r="H14" i="1" s="1"/>
  <c r="H21" i="1" s="1"/>
  <c r="F42" i="1"/>
  <c r="F16" i="1" s="1"/>
  <c r="F14" i="1" s="1"/>
  <c r="F21" i="1" s="1"/>
  <c r="E42" i="1"/>
  <c r="E16" i="1" s="1"/>
  <c r="E14" i="1" s="1"/>
  <c r="E21" i="1" s="1"/>
  <c r="G42" i="1"/>
  <c r="G16" i="1" s="1"/>
  <c r="G14" i="1" s="1"/>
  <c r="G21" i="1" s="1"/>
  <c r="BM14" i="1"/>
  <c r="BM21" i="1" s="1"/>
  <c r="BM44" i="1"/>
  <c r="BN44" i="1"/>
  <c r="BQ44" i="1"/>
</calcChain>
</file>

<file path=xl/sharedStrings.xml><?xml version="1.0" encoding="utf-8"?>
<sst xmlns="http://schemas.openxmlformats.org/spreadsheetml/2006/main" count="3597" uniqueCount="243">
  <si>
    <t>Приложение  № 6</t>
  </si>
  <si>
    <t>от «05» мая 2016 г. №380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</si>
  <si>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</si>
  <si>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</si>
  <si>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</si>
  <si>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Постановка объектов электросетевого хозяйства под напряжение и (или) включение объектов капитального строительства для проведения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</si>
  <si>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</si>
  <si>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пусконаладочных работ в год </t>
  </si>
  <si>
    <t xml:space="preserve">год </t>
  </si>
  <si>
    <t xml:space="preserve">Итого за период реализации инвестиционной программы 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</si>
  <si>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</si>
  <si>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</si>
  <si>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</si>
  <si>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</si>
  <si>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</si>
  <si>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</si>
  <si>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</si>
  <si>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</si>
  <si>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</si>
  <si>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</si>
  <si>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</si>
  <si>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</si>
  <si>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</si>
  <si>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</si>
  <si>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</si>
  <si>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</si>
  <si>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</si>
  <si>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</si>
  <si>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</si>
  <si>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</si>
  <si>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</si>
  <si>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</si>
  <si>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</si>
  <si>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</si>
  <si>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</si>
  <si>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</si>
  <si>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</si>
  <si>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</si>
  <si>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</si>
  <si>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</si>
  <si>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</si>
  <si>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</si>
  <si>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</si>
  <si>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</si>
  <si>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</si>
  <si>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</si>
  <si>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</si>
  <si>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</si>
  <si>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</si>
  <si>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</si>
  <si>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</si>
  <si>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</si>
  <si>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</si>
  <si>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</si>
  <si>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</si>
  <si>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</si>
  <si>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</si>
  <si>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</si>
  <si>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</si>
  <si>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</si>
  <si>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</si>
  <si>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</si>
  <si>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</si>
  <si>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</si>
  <si>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</si>
  <si>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</si>
  <si>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</si>
  <si>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</si>
  <si>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</si>
  <si>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</si>
  <si>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</si>
  <si>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</si>
  <si>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</si>
  <si>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</si>
  <si>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</si>
  <si>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</si>
  <si>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</si>
  <si>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</si>
  <si>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</si>
  <si>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</si>
  <si>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</si>
  <si>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</si>
  <si>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</si>
  <si>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</si>
  <si>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</si>
  <si>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</si>
  <si>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</si>
  <si>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</si>
  <si>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</si>
  <si>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</si>
  <si>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</si>
  <si>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</si>
  <si>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</si>
  <si>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</si>
  <si>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</si>
  <si>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нд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</si>
  <si>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</si>
  <si>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</si>
  <si>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</si>
  <si>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</si>
  <si>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</si>
  <si>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</si>
  <si>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</si>
  <si>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</si>
  <si>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</si>
  <si>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</si>
  <si>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</si>
  <si>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</si>
  <si>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</si>
  <si>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</si>
  <si>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</si>
  <si>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</si>
  <si>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</si>
  <si>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</si>
  <si>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</si>
  <si>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</si>
  <si>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</si>
  <si>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</si>
  <si>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</si>
  <si>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</si>
  <si>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</si>
  <si>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</si>
  <si>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</si>
  <si>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</si>
  <si>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</si>
  <si>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</si>
  <si>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</si>
  <si>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</si>
  <si>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</si>
  <si>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</si>
  <si>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</si>
  <si>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</si>
  <si>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</si>
  <si>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</si>
  <si>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</si>
  <si>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</si>
  <si>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</si>
  <si>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</si>
  <si>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</si>
  <si>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</si>
  <si>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</si>
  <si>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</si>
  <si>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</si>
  <si>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</si>
  <si>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</si>
  <si>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</si>
  <si>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</si>
  <si>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</si>
  <si>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</si>
  <si>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</si>
  <si>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</si>
  <si>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</si>
  <si>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</si>
  <si>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</si>
  <si>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</si>
  <si>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</si>
  <si>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</si>
  <si>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</si>
  <si>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</si>
  <si>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</si>
  <si>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</si>
  <si>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</si>
  <si>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</si>
  <si>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План</t>
  </si>
  <si>
    <t>1.2.2.2.2.</t>
  </si>
  <si>
    <t>Костромская область</t>
  </si>
  <si>
    <t>Утверждённый план</t>
  </si>
  <si>
    <t>5.7.1</t>
  </si>
  <si>
    <t>5.7.2</t>
  </si>
  <si>
    <t>5.7.3</t>
  </si>
  <si>
    <t>5.7.4</t>
  </si>
  <si>
    <t>5.7.5</t>
  </si>
  <si>
    <t>5.7.6</t>
  </si>
  <si>
    <t>5.9.1</t>
  </si>
  <si>
    <t>1.1.3.3</t>
  </si>
  <si>
    <t>1.1.3.4</t>
  </si>
  <si>
    <t>1.1.3.5</t>
  </si>
  <si>
    <t>1.1.3.6</t>
  </si>
  <si>
    <t>1.1.3.7</t>
  </si>
  <si>
    <t>1.1.3.8</t>
  </si>
  <si>
    <t>K_К/ВЛГ/34/02/0007</t>
  </si>
  <si>
    <t>2025 год</t>
  </si>
  <si>
    <t xml:space="preserve">2026 год </t>
  </si>
  <si>
    <t>2027 год</t>
  </si>
  <si>
    <t>5.9.2</t>
  </si>
  <si>
    <t>5.9.3</t>
  </si>
  <si>
    <t>5.9.4</t>
  </si>
  <si>
    <t>5.9.5</t>
  </si>
  <si>
    <t>5.9.6</t>
  </si>
  <si>
    <t>5.11.2</t>
  </si>
  <si>
    <t>5.11.1</t>
  </si>
  <si>
    <t>5.11.3</t>
  </si>
  <si>
    <t>5.11.4</t>
  </si>
  <si>
    <t>5.11.5</t>
  </si>
  <si>
    <t>5.11.6</t>
  </si>
  <si>
    <t>2028 год</t>
  </si>
  <si>
    <t>2029 год</t>
  </si>
  <si>
    <t>Приобретение бригадного автомобиля с колесной формулой 4х4 для нужд ПУ Костромской</t>
  </si>
  <si>
    <t>О_К/ВЛГ/34/06/0001</t>
  </si>
  <si>
    <t>О_К/ВЛГ/34/02/0001</t>
  </si>
  <si>
    <t>О_К/ВЛГ/34/02/0002</t>
  </si>
  <si>
    <t>О_К/ВЛГ/34/02/0003</t>
  </si>
  <si>
    <t>Приобретение измельчителя древесины</t>
  </si>
  <si>
    <t>Р_К/ВЛГ/34/06/0001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</si>
  <si>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</si>
  <si>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</si>
  <si>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</si>
  <si>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</si>
  <si>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>1.6.3.</t>
  </si>
  <si>
    <t>1.6.4.</t>
  </si>
  <si>
    <t>1.6.5.</t>
  </si>
  <si>
    <t>Р_К/ВЛГ/34/06/0004</t>
  </si>
  <si>
    <t>Идентификатор инвестиционного проекта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</si>
  <si>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</si>
  <si>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</si>
  <si>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</si>
  <si>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</si>
  <si>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</si>
  <si>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</si>
  <si>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</si>
  <si>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</si>
  <si>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</si>
  <si>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</si>
  <si>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</si>
  <si>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</si>
  <si>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</si>
  <si>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</si>
  <si>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</si>
  <si>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4.5.4</t>
  </si>
  <si>
    <t>4.5.6</t>
  </si>
  <si>
    <t>4.5.7</t>
  </si>
  <si>
    <t>Приложение 14</t>
  </si>
  <si>
    <t>к постановлению Департамента строительства, ЖКХ и ТЭК Костромской области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</si>
  <si>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</si>
  <si>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филиала "Волго-Вятский" АО "Оборонэнерго" в границах Костромской области</t>
  </si>
  <si>
    <t>Техническое перевооружение ТП 10/0,4 кВ № 2 , Костромская обл., Нейский р-н., Нея г., лит 10, инв. № 864004127 (Замена силовых трансформаторов ТМ-400/6/0,4кВ, ТСМА-320/6/0,4кВ на тр-ры ТМГэ-400/10)</t>
  </si>
  <si>
    <t>Плановые показатели реализации инвестиционной программы</t>
  </si>
  <si>
    <t>Реконструкция КТП-10/0,4кВ № 4 инв. № 864003669 по адресу: Костромская обл., Нейский р-н, Нея г., .лит.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</si>
  <si>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 xml:space="preserve">Выполнение строительно-монтажных работ по реконструкции участка ВЛ-10 кВ от оп. № 79 ВЛ-10 кВ ф.10-02 ПС «Гусево» до КТП-1, КТП-2 Костромская обл., Мантуровский р-н, д. Евдокимово, в/г № 1 инв. № 864012792 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</si>
  <si>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</si>
  <si>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</si>
  <si>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Приобретение Робота-тренажёра "Гоша-01"</t>
  </si>
  <si>
    <t>от  "25" сентября 2025 года № 39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</si>
</sst>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168" fontId="16" fillId="0" borderId="0">
      <alignment vertical="top"/>
    </xf>
    <xf numFmtId="168" fontId="17" fillId="0" borderId="0">
      <alignment vertical="top"/>
    </xf>
    <xf numFmtId="169" fontId="17" fillId="5" borderId="0">
      <alignment vertical="top"/>
    </xf>
    <xf numFmtId="168" fontId="17" fillId="6" borderId="0">
      <alignment vertical="top"/>
    </xf>
    <xf numFmtId="0" fontId="15" fillId="0" borderId="0"/>
    <xf numFmtId="170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2" fontId="18" fillId="0" borderId="0"/>
    <xf numFmtId="40" fontId="19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4" fillId="0" borderId="0"/>
    <xf numFmtId="0" fontId="21" fillId="0" borderId="0"/>
    <xf numFmtId="0" fontId="14" fillId="0" borderId="0"/>
    <xf numFmtId="0" fontId="22" fillId="0" borderId="0">
      <alignment vertical="top"/>
    </xf>
    <xf numFmtId="0" fontId="13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174" fontId="15" fillId="7" borderId="13">
      <alignment wrapText="1"/>
      <protection locked="0"/>
    </xf>
    <xf numFmtId="0" fontId="13" fillId="0" borderId="0"/>
    <xf numFmtId="0" fontId="13" fillId="0" borderId="0"/>
    <xf numFmtId="0" fontId="13" fillId="0" borderId="0"/>
    <xf numFmtId="0" fontId="23" fillId="8" borderId="14" applyNumberFormat="0">
      <alignment readingOrder="1"/>
      <protection locked="0"/>
    </xf>
    <xf numFmtId="0" fontId="23" fillId="8" borderId="14" applyNumberFormat="0">
      <alignment readingOrder="1"/>
      <protection locked="0"/>
    </xf>
    <xf numFmtId="0" fontId="13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3" fillId="0" borderId="0"/>
    <xf numFmtId="0" fontId="2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173" fontId="16" fillId="0" borderId="0">
      <alignment vertical="top"/>
    </xf>
    <xf numFmtId="0" fontId="13" fillId="0" borderId="0"/>
    <xf numFmtId="0" fontId="14" fillId="0" borderId="0"/>
    <xf numFmtId="173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75" fontId="18" fillId="0" borderId="0" applyFon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0" fontId="25" fillId="0" borderId="15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6" fillId="0" borderId="15">
      <protection locked="0"/>
    </xf>
    <xf numFmtId="0" fontId="25" fillId="0" borderId="15">
      <protection locked="0"/>
    </xf>
    <xf numFmtId="0" fontId="25" fillId="0" borderId="15">
      <protection locked="0"/>
    </xf>
    <xf numFmtId="0" fontId="26" fillId="0" borderId="15">
      <protection locked="0"/>
    </xf>
    <xf numFmtId="0" fontId="29" fillId="9" borderId="0"/>
    <xf numFmtId="0" fontId="29" fillId="9" borderId="0"/>
    <xf numFmtId="0" fontId="30" fillId="9" borderId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16"/>
    <xf numFmtId="0" fontId="33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3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3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4" borderId="0" applyNumberFormat="0" applyBorder="0" applyAlignment="0" applyProtection="0"/>
    <xf numFmtId="0" fontId="33" fillId="21" borderId="0" applyNumberFormat="0" applyBorder="0" applyAlignment="0" applyProtection="0"/>
    <xf numFmtId="0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3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30" borderId="0" applyNumberFormat="0" applyBorder="0" applyAlignment="0" applyProtection="0"/>
    <xf numFmtId="0" fontId="33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3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176" fontId="38" fillId="54" borderId="0">
      <alignment horizontal="center" vertical="center"/>
    </xf>
    <xf numFmtId="177" fontId="39" fillId="0" borderId="17" applyFont="0" applyFill="0">
      <alignment horizontal="right" vertical="center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4" fillId="0" borderId="0"/>
    <xf numFmtId="178" fontId="21" fillId="0" borderId="18">
      <protection locked="0"/>
    </xf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39" fillId="0" borderId="0" applyFont="0" applyBorder="0" applyProtection="0">
      <alignment vertical="center"/>
    </xf>
    <xf numFmtId="0" fontId="18" fillId="0" borderId="0"/>
    <xf numFmtId="176" fontId="15" fillId="0" borderId="0" applyNumberFormat="0" applyFont="0" applyAlignment="0">
      <alignment horizontal="center" vertical="center"/>
    </xf>
    <xf numFmtId="49" fontId="30" fillId="12" borderId="2">
      <alignment horizontal="left" vertical="top"/>
      <protection locked="0"/>
    </xf>
    <xf numFmtId="49" fontId="30" fillId="12" borderId="2">
      <alignment horizontal="left" vertical="top"/>
      <protection locked="0"/>
    </xf>
    <xf numFmtId="49" fontId="30" fillId="12" borderId="2">
      <alignment horizontal="left" vertical="top"/>
      <protection locked="0"/>
    </xf>
    <xf numFmtId="49" fontId="30" fillId="12" borderId="2">
      <alignment horizontal="left" vertical="top"/>
      <protection locked="0"/>
    </xf>
    <xf numFmtId="49" fontId="30" fillId="0" borderId="2">
      <alignment horizontal="left" vertical="top"/>
      <protection locked="0"/>
    </xf>
    <xf numFmtId="49" fontId="30" fillId="0" borderId="2">
      <alignment horizontal="left" vertical="top"/>
      <protection locked="0"/>
    </xf>
    <xf numFmtId="49" fontId="30" fillId="0" borderId="2">
      <alignment horizontal="left" vertical="top"/>
      <protection locked="0"/>
    </xf>
    <xf numFmtId="49" fontId="30" fillId="0" borderId="2">
      <alignment horizontal="left" vertical="top"/>
      <protection locked="0"/>
    </xf>
    <xf numFmtId="49" fontId="30" fillId="55" borderId="2">
      <alignment horizontal="left" vertical="top"/>
      <protection locked="0"/>
    </xf>
    <xf numFmtId="49" fontId="30" fillId="55" borderId="2">
      <alignment horizontal="left" vertical="top"/>
      <protection locked="0"/>
    </xf>
    <xf numFmtId="49" fontId="30" fillId="55" borderId="2">
      <alignment horizontal="left" vertical="top"/>
      <protection locked="0"/>
    </xf>
    <xf numFmtId="49" fontId="30" fillId="55" borderId="2">
      <alignment horizontal="left" vertical="top"/>
      <protection locked="0"/>
    </xf>
    <xf numFmtId="0" fontId="30" fillId="0" borderId="0">
      <alignment horizontal="left" vertical="top" wrapText="1"/>
    </xf>
    <xf numFmtId="0" fontId="41" fillId="0" borderId="19">
      <alignment horizontal="left" vertical="top" wrapText="1"/>
    </xf>
    <xf numFmtId="0" fontId="41" fillId="0" borderId="19">
      <alignment horizontal="left" vertical="top" wrapText="1"/>
    </xf>
    <xf numFmtId="49" fontId="18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30" fillId="0" borderId="0">
      <alignment horizontal="right" vertical="top"/>
      <protection locked="0"/>
    </xf>
    <xf numFmtId="49" fontId="30" fillId="12" borderId="2">
      <alignment horizontal="right" vertical="top"/>
      <protection locked="0"/>
    </xf>
    <xf numFmtId="49" fontId="30" fillId="12" borderId="2">
      <alignment horizontal="right" vertical="top"/>
      <protection locked="0"/>
    </xf>
    <xf numFmtId="49" fontId="30" fillId="12" borderId="2">
      <alignment horizontal="right" vertical="top"/>
      <protection locked="0"/>
    </xf>
    <xf numFmtId="49" fontId="30" fillId="12" borderId="2">
      <alignment horizontal="right" vertical="top"/>
      <protection locked="0"/>
    </xf>
    <xf numFmtId="0" fontId="30" fillId="12" borderId="2">
      <alignment horizontal="right" vertical="top"/>
      <protection locked="0"/>
    </xf>
    <xf numFmtId="0" fontId="30" fillId="12" borderId="2">
      <alignment horizontal="right" vertical="top"/>
      <protection locked="0"/>
    </xf>
    <xf numFmtId="0" fontId="30" fillId="12" borderId="2">
      <alignment horizontal="right" vertical="top"/>
      <protection locked="0"/>
    </xf>
    <xf numFmtId="0" fontId="30" fillId="12" borderId="2">
      <alignment horizontal="right" vertical="top"/>
      <protection locked="0"/>
    </xf>
    <xf numFmtId="49" fontId="30" fillId="0" borderId="2">
      <alignment horizontal="right" vertical="top"/>
      <protection locked="0"/>
    </xf>
    <xf numFmtId="49" fontId="30" fillId="0" borderId="2">
      <alignment horizontal="right" vertical="top"/>
      <protection locked="0"/>
    </xf>
    <xf numFmtId="49" fontId="30" fillId="0" borderId="2">
      <alignment horizontal="right" vertical="top"/>
      <protection locked="0"/>
    </xf>
    <xf numFmtId="49" fontId="30" fillId="0" borderId="2">
      <alignment horizontal="right" vertical="top"/>
      <protection locked="0"/>
    </xf>
    <xf numFmtId="0" fontId="30" fillId="0" borderId="2">
      <alignment horizontal="right" vertical="top"/>
      <protection locked="0"/>
    </xf>
    <xf numFmtId="0" fontId="30" fillId="0" borderId="2">
      <alignment horizontal="right" vertical="top"/>
      <protection locked="0"/>
    </xf>
    <xf numFmtId="0" fontId="30" fillId="0" borderId="2">
      <alignment horizontal="right" vertical="top"/>
      <protection locked="0"/>
    </xf>
    <xf numFmtId="0" fontId="30" fillId="0" borderId="2">
      <alignment horizontal="right" vertical="top"/>
      <protection locked="0"/>
    </xf>
    <xf numFmtId="49" fontId="30" fillId="55" borderId="2">
      <alignment horizontal="right" vertical="top"/>
      <protection locked="0"/>
    </xf>
    <xf numFmtId="49" fontId="30" fillId="55" borderId="2">
      <alignment horizontal="right" vertical="top"/>
      <protection locked="0"/>
    </xf>
    <xf numFmtId="49" fontId="30" fillId="55" borderId="2">
      <alignment horizontal="right" vertical="top"/>
      <protection locked="0"/>
    </xf>
    <xf numFmtId="49" fontId="30" fillId="55" borderId="2">
      <alignment horizontal="right" vertical="top"/>
      <protection locked="0"/>
    </xf>
    <xf numFmtId="0" fontId="30" fillId="55" borderId="2">
      <alignment horizontal="right" vertical="top"/>
      <protection locked="0"/>
    </xf>
    <xf numFmtId="0" fontId="30" fillId="55" borderId="2">
      <alignment horizontal="right" vertical="top"/>
      <protection locked="0"/>
    </xf>
    <xf numFmtId="0" fontId="30" fillId="55" borderId="2">
      <alignment horizontal="right" vertical="top"/>
      <protection locked="0"/>
    </xf>
    <xf numFmtId="0" fontId="30" fillId="55" borderId="2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41" fillId="0" borderId="19">
      <alignment horizontal="center" vertical="top" wrapText="1"/>
    </xf>
    <xf numFmtId="0" fontId="41" fillId="0" borderId="19">
      <alignment horizontal="center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0" fontId="30" fillId="0" borderId="2">
      <alignment horizontal="center" vertical="top" wrapText="1"/>
      <protection locked="0"/>
    </xf>
    <xf numFmtId="0" fontId="30" fillId="0" borderId="2">
      <alignment horizontal="center" vertical="top" wrapText="1"/>
      <protection locked="0"/>
    </xf>
    <xf numFmtId="0" fontId="30" fillId="0" borderId="2">
      <alignment horizontal="center" vertical="top" wrapText="1"/>
      <protection locked="0"/>
    </xf>
    <xf numFmtId="0" fontId="30" fillId="0" borderId="2">
      <alignment horizontal="center" vertical="top" wrapText="1"/>
      <protection locked="0"/>
    </xf>
    <xf numFmtId="173" fontId="43" fillId="56" borderId="0">
      <alignment vertical="top"/>
    </xf>
    <xf numFmtId="39" fontId="44" fillId="5" borderId="0" applyNumberFormat="0" applyBorder="0">
      <alignment vertical="center"/>
    </xf>
    <xf numFmtId="0" fontId="45" fillId="11" borderId="0" applyNumberFormat="0" applyBorder="0" applyAlignment="0" applyProtection="0"/>
    <xf numFmtId="0" fontId="46" fillId="35" borderId="0" applyNumberFormat="0" applyBorder="0" applyAlignment="0" applyProtection="0"/>
    <xf numFmtId="0" fontId="21" fillId="0" borderId="0">
      <alignment horizontal="left"/>
    </xf>
    <xf numFmtId="10" fontId="47" fillId="0" borderId="0" applyNumberFormat="0" applyFill="0" applyBorder="0" applyAlignment="0"/>
    <xf numFmtId="0" fontId="48" fillId="0" borderId="0"/>
    <xf numFmtId="181" fontId="49" fillId="0" borderId="0" applyFill="0" applyBorder="0" applyAlignment="0"/>
    <xf numFmtId="182" fontId="49" fillId="0" borderId="0" applyFill="0" applyBorder="0" applyAlignment="0"/>
    <xf numFmtId="183" fontId="49" fillId="0" borderId="0" applyFill="0" applyBorder="0" applyAlignment="0"/>
    <xf numFmtId="184" fontId="49" fillId="0" borderId="0" applyFill="0" applyBorder="0" applyAlignment="0"/>
    <xf numFmtId="185" fontId="49" fillId="0" borderId="0" applyFill="0" applyBorder="0" applyAlignment="0"/>
    <xf numFmtId="181" fontId="49" fillId="0" borderId="0" applyFill="0" applyBorder="0" applyAlignment="0"/>
    <xf numFmtId="186" fontId="49" fillId="0" borderId="0" applyFill="0" applyBorder="0" applyAlignment="0"/>
    <xf numFmtId="182" fontId="49" fillId="0" borderId="0" applyFill="0" applyBorder="0" applyAlignment="0"/>
    <xf numFmtId="0" fontId="50" fillId="57" borderId="14" applyNumberFormat="0" applyAlignment="0" applyProtection="0"/>
    <xf numFmtId="187" fontId="51" fillId="58" borderId="2">
      <alignment vertical="center"/>
    </xf>
    <xf numFmtId="187" fontId="51" fillId="58" borderId="2">
      <alignment vertical="center"/>
    </xf>
    <xf numFmtId="0" fontId="50" fillId="57" borderId="14" applyNumberFormat="0" applyAlignment="0" applyProtection="0"/>
    <xf numFmtId="37" fontId="52" fillId="59" borderId="2">
      <alignment horizontal="center" vertical="center"/>
    </xf>
    <xf numFmtId="37" fontId="52" fillId="59" borderId="2">
      <alignment horizontal="center" vertical="center"/>
    </xf>
    <xf numFmtId="37" fontId="52" fillId="59" borderId="2">
      <alignment horizontal="center" vertical="center"/>
    </xf>
    <xf numFmtId="37" fontId="52" fillId="59" borderId="2">
      <alignment horizontal="center" vertical="center"/>
    </xf>
    <xf numFmtId="0" fontId="53" fillId="60" borderId="20" applyNumberFormat="0" applyAlignment="0" applyProtection="0"/>
    <xf numFmtId="0" fontId="54" fillId="37" borderId="20" applyNumberFormat="0" applyAlignment="0" applyProtection="0"/>
    <xf numFmtId="0" fontId="55" fillId="0" borderId="2">
      <alignment horizontal="left" vertical="center"/>
    </xf>
    <xf numFmtId="188" fontId="15" fillId="0" borderId="0" applyFont="0" applyFill="0" applyBorder="0" applyAlignment="0" applyProtection="0"/>
    <xf numFmtId="181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58" fillId="0" borderId="0" applyFont="0" applyFill="0" applyBorder="0" applyAlignment="0" applyProtection="0"/>
    <xf numFmtId="178" fontId="59" fillId="61" borderId="18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5" fillId="0" borderId="0"/>
    <xf numFmtId="0" fontId="18" fillId="0" borderId="0"/>
    <xf numFmtId="0" fontId="18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7" fillId="0" borderId="0" applyFont="0" applyFill="0" applyBorder="0" applyAlignment="0" applyProtection="0"/>
    <xf numFmtId="14" fontId="49" fillId="0" borderId="0" applyFill="0" applyBorder="0" applyAlignment="0"/>
    <xf numFmtId="14" fontId="61" fillId="0" borderId="0">
      <alignment vertical="top"/>
    </xf>
    <xf numFmtId="0" fontId="62" fillId="0" borderId="0" applyNumberForma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7" fillId="0" borderId="21" applyNumberFormat="0" applyFont="0" applyFill="0" applyAlignment="0" applyProtection="0"/>
    <xf numFmtId="0" fontId="63" fillId="0" borderId="0" applyNumberFormat="0" applyFill="0" applyBorder="0" applyAlignment="0" applyProtection="0"/>
    <xf numFmtId="173" fontId="64" fillId="0" borderId="0">
      <alignment vertical="top"/>
    </xf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181" fontId="66" fillId="0" borderId="0" applyFill="0" applyBorder="0" applyAlignment="0"/>
    <xf numFmtId="182" fontId="66" fillId="0" borderId="0" applyFill="0" applyBorder="0" applyAlignment="0"/>
    <xf numFmtId="181" fontId="66" fillId="0" borderId="0" applyFill="0" applyBorder="0" applyAlignment="0"/>
    <xf numFmtId="186" fontId="66" fillId="0" borderId="0" applyFill="0" applyBorder="0" applyAlignment="0"/>
    <xf numFmtId="182" fontId="66" fillId="0" borderId="0" applyFill="0" applyBorder="0" applyAlignment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18" fillId="0" borderId="0" applyFont="0" applyFill="0" applyBorder="0" applyAlignment="0" applyProtection="0"/>
    <xf numFmtId="37" fontId="15" fillId="0" borderId="0"/>
    <xf numFmtId="0" fontId="21" fillId="0" borderId="0"/>
    <xf numFmtId="0" fontId="36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195" fontId="68" fillId="0" borderId="0" applyBorder="0" applyProtection="0"/>
    <xf numFmtId="195" fontId="68" fillId="0" borderId="0" applyBorder="0" applyProtection="0"/>
    <xf numFmtId="0" fontId="69" fillId="0" borderId="0"/>
    <xf numFmtId="0" fontId="36" fillId="0" borderId="0"/>
    <xf numFmtId="0" fontId="36" fillId="0" borderId="0"/>
    <xf numFmtId="0" fontId="21" fillId="0" borderId="0"/>
    <xf numFmtId="0" fontId="70" fillId="0" borderId="0" applyNumberFormat="0" applyFill="0" applyBorder="0" applyAlignment="0" applyProtection="0"/>
    <xf numFmtId="196" fontId="71" fillId="0" borderId="0" applyFill="0" applyBorder="0" applyAlignment="0" applyProtection="0"/>
    <xf numFmtId="196" fontId="16" fillId="0" borderId="0" applyFill="0" applyBorder="0" applyAlignment="0" applyProtection="0"/>
    <xf numFmtId="196" fontId="72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2" fontId="58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15" fillId="0" borderId="0" applyNumberFormat="0" applyFont="0">
      <alignment wrapText="1"/>
    </xf>
    <xf numFmtId="188" fontId="21" fillId="67" borderId="2" applyBorder="0">
      <alignment horizontal="center" vertical="center"/>
    </xf>
    <xf numFmtId="0" fontId="80" fillId="1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81" fillId="68" borderId="0" applyNumberFormat="0" applyBorder="0" applyAlignment="0" applyProtection="0"/>
    <xf numFmtId="0" fontId="36" fillId="42" borderId="0" applyNumberFormat="0" applyBorder="0" applyAlignment="0" applyProtection="0"/>
    <xf numFmtId="168" fontId="56" fillId="6" borderId="2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197" fontId="82" fillId="6" borderId="0" applyNumberFormat="0" applyFont="0" applyAlignment="0"/>
    <xf numFmtId="0" fontId="83" fillId="0" borderId="0" applyProtection="0">
      <alignment horizontal="right"/>
    </xf>
    <xf numFmtId="0" fontId="84" fillId="0" borderId="22" applyNumberFormat="0" applyAlignment="0" applyProtection="0">
      <alignment horizontal="left" vertical="center"/>
    </xf>
    <xf numFmtId="0" fontId="84" fillId="0" borderId="7">
      <alignment horizontal="left" vertical="center"/>
    </xf>
    <xf numFmtId="0" fontId="85" fillId="0" borderId="0">
      <alignment vertical="top"/>
    </xf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92" fillId="69" borderId="0" applyAlignment="0">
      <alignment horizontal="right"/>
      <protection locked="0"/>
    </xf>
    <xf numFmtId="2" fontId="92" fillId="69" borderId="0" applyAlignment="0">
      <alignment horizontal="right"/>
      <protection locked="0"/>
    </xf>
    <xf numFmtId="173" fontId="93" fillId="0" borderId="0">
      <alignment vertical="top"/>
    </xf>
    <xf numFmtId="0" fontId="44" fillId="70" borderId="2">
      <alignment horizontal="center" vertical="center" wrapText="1"/>
      <protection locked="0"/>
    </xf>
    <xf numFmtId="0" fontId="44" fillId="70" borderId="2">
      <alignment horizontal="center" vertical="center" wrapText="1"/>
      <protection locked="0"/>
    </xf>
    <xf numFmtId="0" fontId="44" fillId="70" borderId="2">
      <alignment horizontal="center" vertical="center" wrapText="1"/>
      <protection locked="0"/>
    </xf>
    <xf numFmtId="0" fontId="44" fillId="70" borderId="2">
      <alignment horizontal="center" vertical="center" wrapText="1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78" fontId="95" fillId="0" borderId="0"/>
    <xf numFmtId="0" fontId="15" fillId="0" borderId="0"/>
    <xf numFmtId="0" fontId="96" fillId="0" borderId="0" applyNumberFormat="0" applyFill="0" applyBorder="0" applyAlignment="0" applyProtection="0">
      <alignment vertical="top"/>
      <protection locked="0"/>
    </xf>
    <xf numFmtId="198" fontId="97" fillId="0" borderId="2">
      <alignment horizontal="center" vertical="center" wrapText="1"/>
    </xf>
    <xf numFmtId="0" fontId="98" fillId="15" borderId="14" applyNumberFormat="0" applyAlignment="0" applyProtection="0"/>
    <xf numFmtId="0" fontId="98" fillId="15" borderId="14" applyNumberFormat="0" applyAlignment="0" applyProtection="0"/>
    <xf numFmtId="0" fontId="99" fillId="50" borderId="14" applyNumberFormat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199" fontId="43" fillId="0" borderId="0">
      <alignment vertical="top"/>
    </xf>
    <xf numFmtId="173" fontId="17" fillId="5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99" fontId="43" fillId="0" borderId="0">
      <alignment vertical="top"/>
    </xf>
    <xf numFmtId="173" fontId="17" fillId="0" borderId="0">
      <alignment vertical="top"/>
    </xf>
    <xf numFmtId="199" fontId="43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200" fontId="17" fillId="6" borderId="0">
      <alignment vertical="top"/>
    </xf>
    <xf numFmtId="38" fontId="17" fillId="0" borderId="0">
      <alignment vertical="top"/>
    </xf>
    <xf numFmtId="187" fontId="15" fillId="71" borderId="2">
      <alignment vertical="center"/>
    </xf>
    <xf numFmtId="176" fontId="101" fillId="72" borderId="27" applyBorder="0" applyAlignment="0">
      <alignment horizontal="left" indent="1"/>
    </xf>
    <xf numFmtId="181" fontId="102" fillId="0" borderId="0" applyFill="0" applyBorder="0" applyAlignment="0"/>
    <xf numFmtId="182" fontId="102" fillId="0" borderId="0" applyFill="0" applyBorder="0" applyAlignment="0"/>
    <xf numFmtId="181" fontId="102" fillId="0" borderId="0" applyFill="0" applyBorder="0" applyAlignment="0"/>
    <xf numFmtId="186" fontId="102" fillId="0" borderId="0" applyFill="0" applyBorder="0" applyAlignment="0"/>
    <xf numFmtId="182" fontId="102" fillId="0" borderId="0" applyFill="0" applyBorder="0" applyAlignment="0"/>
    <xf numFmtId="0" fontId="103" fillId="0" borderId="28" applyNumberFormat="0" applyFill="0" applyAlignment="0" applyProtection="0"/>
    <xf numFmtId="0" fontId="104" fillId="0" borderId="29" applyNumberFormat="0" applyFill="0" applyAlignment="0" applyProtection="0"/>
    <xf numFmtId="0" fontId="18" fillId="0" borderId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2" fontId="105" fillId="0" borderId="0" applyFont="0" applyFill="0" applyBorder="0" applyAlignment="0" applyProtection="0"/>
    <xf numFmtId="193" fontId="105" fillId="0" borderId="0" applyFont="0" applyFill="0" applyBorder="0" applyAlignment="0" applyProtection="0"/>
    <xf numFmtId="203" fontId="106" fillId="0" borderId="2">
      <alignment horizontal="right"/>
      <protection locked="0"/>
    </xf>
    <xf numFmtId="204" fontId="107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105" fillId="0" borderId="0" applyFont="0" applyFill="0" applyBorder="0" applyAlignment="0" applyProtection="0"/>
    <xf numFmtId="209" fontId="105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10" fontId="108" fillId="0" borderId="0" applyProtection="0">
      <alignment horizontal="justify" vertical="top"/>
      <protection locked="0"/>
    </xf>
    <xf numFmtId="3" fontId="18" fillId="0" borderId="30" applyFont="0" applyBorder="0">
      <alignment horizontal="center" vertical="center"/>
    </xf>
    <xf numFmtId="0" fontId="109" fillId="73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110" fillId="50" borderId="0" applyNumberFormat="0" applyBorder="0" applyAlignment="0" applyProtection="0"/>
    <xf numFmtId="0" fontId="81" fillId="50" borderId="0" applyNumberFormat="0" applyBorder="0" applyAlignment="0" applyProtection="0"/>
    <xf numFmtId="0" fontId="111" fillId="5" borderId="2" applyFont="0" applyBorder="0" applyAlignment="0">
      <alignment horizontal="center" vertical="center"/>
    </xf>
    <xf numFmtId="0" fontId="29" fillId="0" borderId="31"/>
    <xf numFmtId="0" fontId="29" fillId="0" borderId="31"/>
    <xf numFmtId="0" fontId="30" fillId="0" borderId="31"/>
    <xf numFmtId="0" fontId="112" fillId="0" borderId="0" applyNumberFormat="0" applyFill="0" applyBorder="0" applyAlignment="0" applyProtection="0"/>
    <xf numFmtId="211" fontId="18" fillId="0" borderId="0"/>
    <xf numFmtId="0" fontId="56" fillId="0" borderId="0"/>
    <xf numFmtId="0" fontId="56" fillId="0" borderId="0"/>
    <xf numFmtId="0" fontId="31" fillId="0" borderId="0"/>
    <xf numFmtId="0" fontId="16" fillId="74" borderId="0"/>
    <xf numFmtId="0" fontId="16" fillId="74" borderId="0"/>
    <xf numFmtId="0" fontId="16" fillId="74" borderId="0"/>
    <xf numFmtId="0" fontId="16" fillId="74" borderId="0"/>
    <xf numFmtId="0" fontId="18" fillId="0" borderId="0"/>
    <xf numFmtId="0" fontId="18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right"/>
    </xf>
    <xf numFmtId="0" fontId="18" fillId="0" borderId="0"/>
    <xf numFmtId="0" fontId="114" fillId="0" borderId="0"/>
    <xf numFmtId="0" fontId="57" fillId="0" borderId="0" applyFill="0" applyBorder="0" applyProtection="0">
      <alignment vertical="center"/>
    </xf>
    <xf numFmtId="0" fontId="115" fillId="0" borderId="0"/>
    <xf numFmtId="0" fontId="15" fillId="0" borderId="0"/>
    <xf numFmtId="0" fontId="14" fillId="0" borderId="0"/>
    <xf numFmtId="0" fontId="18" fillId="75" borderId="32" applyNumberFormat="0" applyFont="0" applyAlignment="0" applyProtection="0"/>
    <xf numFmtId="0" fontId="16" fillId="49" borderId="33" applyNumberFormat="0" applyFont="0" applyAlignment="0" applyProtection="0"/>
    <xf numFmtId="0" fontId="16" fillId="49" borderId="33" applyNumberFormat="0" applyFont="0" applyAlignment="0" applyProtection="0"/>
    <xf numFmtId="0" fontId="16" fillId="49" borderId="33" applyNumberFormat="0" applyFont="0" applyAlignment="0" applyProtection="0"/>
    <xf numFmtId="0" fontId="16" fillId="49" borderId="33" applyNumberFormat="0" applyFont="0" applyAlignment="0" applyProtection="0"/>
    <xf numFmtId="0" fontId="16" fillId="49" borderId="33" applyNumberFormat="0" applyFont="0" applyAlignment="0" applyProtection="0"/>
    <xf numFmtId="0" fontId="16" fillId="49" borderId="33" applyNumberFormat="0" applyFont="0" applyAlignment="0" applyProtection="0"/>
    <xf numFmtId="0" fontId="18" fillId="75" borderId="32" applyNumberFormat="0" applyFont="0" applyAlignment="0" applyProtection="0"/>
    <xf numFmtId="0" fontId="15" fillId="49" borderId="32" applyNumberFormat="0" applyFont="0" applyAlignment="0" applyProtection="0"/>
    <xf numFmtId="0" fontId="16" fillId="49" borderId="33" applyNumberFormat="0" applyFont="0" applyAlignment="0" applyProtection="0"/>
    <xf numFmtId="212" fontId="18" fillId="0" borderId="0" applyFont="0" applyAlignment="0">
      <alignment horizontal="center"/>
    </xf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56" fillId="0" borderId="0"/>
    <xf numFmtId="17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116" fillId="57" borderId="34" applyNumberFormat="0" applyAlignment="0" applyProtection="0"/>
    <xf numFmtId="0" fontId="117" fillId="76" borderId="34" applyNumberFormat="0" applyAlignment="0" applyProtection="0"/>
    <xf numFmtId="1" fontId="118" fillId="0" borderId="0" applyProtection="0">
      <alignment horizontal="right" vertical="center"/>
    </xf>
    <xf numFmtId="0" fontId="119" fillId="5" borderId="0">
      <alignment vertical="center"/>
    </xf>
    <xf numFmtId="49" fontId="120" fillId="0" borderId="1" applyFill="0" applyProtection="0">
      <alignment vertical="center"/>
    </xf>
    <xf numFmtId="185" fontId="56" fillId="0" borderId="0" applyFont="0" applyFill="0" applyBorder="0" applyAlignment="0" applyProtection="0"/>
    <xf numFmtId="215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21" fillId="7" borderId="10"/>
    <xf numFmtId="37" fontId="121" fillId="7" borderId="10"/>
    <xf numFmtId="181" fontId="122" fillId="0" borderId="0" applyFill="0" applyBorder="0" applyAlignment="0"/>
    <xf numFmtId="182" fontId="122" fillId="0" borderId="0" applyFill="0" applyBorder="0" applyAlignment="0"/>
    <xf numFmtId="181" fontId="122" fillId="0" borderId="0" applyFill="0" applyBorder="0" applyAlignment="0"/>
    <xf numFmtId="186" fontId="122" fillId="0" borderId="0" applyFill="0" applyBorder="0" applyAlignment="0"/>
    <xf numFmtId="182" fontId="122" fillId="0" borderId="0" applyFill="0" applyBorder="0" applyAlignment="0"/>
    <xf numFmtId="0" fontId="123" fillId="0" borderId="0" applyNumberFormat="0">
      <alignment horizontal="left"/>
    </xf>
    <xf numFmtId="216" fontId="124" fillId="0" borderId="35" applyBorder="0">
      <alignment horizontal="right"/>
      <protection locked="0"/>
    </xf>
    <xf numFmtId="49" fontId="125" fillId="0" borderId="2" applyNumberFormat="0">
      <alignment horizontal="left" vertical="center"/>
    </xf>
    <xf numFmtId="187" fontId="126" fillId="71" borderId="2">
      <alignment horizontal="center" vertical="center" wrapText="1"/>
      <protection locked="0"/>
    </xf>
    <xf numFmtId="187" fontId="126" fillId="71" borderId="2">
      <alignment horizontal="center" vertical="center" wrapText="1"/>
      <protection locked="0"/>
    </xf>
    <xf numFmtId="187" fontId="126" fillId="71" borderId="2">
      <alignment horizontal="center" vertical="center" wrapText="1"/>
      <protection locked="0"/>
    </xf>
    <xf numFmtId="187" fontId="126" fillId="71" borderId="2">
      <alignment horizontal="center" vertical="center" wrapText="1"/>
      <protection locked="0"/>
    </xf>
    <xf numFmtId="0" fontId="15" fillId="0" borderId="0">
      <alignment vertical="center"/>
    </xf>
    <xf numFmtId="0" fontId="41" fillId="77" borderId="0">
      <alignment horizontal="center" vertical="center"/>
    </xf>
    <xf numFmtId="0" fontId="42" fillId="77" borderId="0">
      <alignment horizontal="center" vertical="center"/>
    </xf>
    <xf numFmtId="0" fontId="42" fillId="57" borderId="0">
      <alignment horizontal="left" vertical="top"/>
    </xf>
    <xf numFmtId="0" fontId="127" fillId="77" borderId="0">
      <alignment horizontal="center" vertical="center"/>
    </xf>
    <xf numFmtId="0" fontId="42" fillId="77" borderId="0">
      <alignment horizontal="center" vertical="center"/>
    </xf>
    <xf numFmtId="0" fontId="42" fillId="77" borderId="0">
      <alignment horizontal="left" vertical="top"/>
    </xf>
    <xf numFmtId="0" fontId="128" fillId="77" borderId="0">
      <alignment horizontal="center" vertical="center"/>
    </xf>
    <xf numFmtId="0" fontId="128" fillId="77" borderId="0">
      <alignment horizontal="center" vertical="center"/>
    </xf>
    <xf numFmtId="0" fontId="128" fillId="77" borderId="0">
      <alignment horizontal="left" vertical="center"/>
    </xf>
    <xf numFmtId="0" fontId="128" fillId="77" borderId="0">
      <alignment horizontal="left" vertical="center"/>
    </xf>
    <xf numFmtId="0" fontId="128" fillId="77" borderId="0">
      <alignment horizontal="right" vertical="center"/>
    </xf>
    <xf numFmtId="0" fontId="128" fillId="77" borderId="0">
      <alignment horizontal="right" vertical="center"/>
    </xf>
    <xf numFmtId="0" fontId="129" fillId="77" borderId="0">
      <alignment horizontal="left" vertical="center"/>
    </xf>
    <xf numFmtId="0" fontId="128" fillId="77" borderId="0">
      <alignment horizontal="right" vertical="center"/>
    </xf>
    <xf numFmtId="0" fontId="130" fillId="0" borderId="36">
      <alignment vertical="center"/>
    </xf>
    <xf numFmtId="4" fontId="49" fillId="7" borderId="34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49" fillId="7" borderId="34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1" fillId="73" borderId="33" applyNumberFormat="0" applyProtection="0">
      <alignment vertical="center"/>
    </xf>
    <xf numFmtId="4" fontId="132" fillId="7" borderId="34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132" fillId="7" borderId="34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30" fillId="7" borderId="33" applyNumberFormat="0" applyProtection="0">
      <alignment vertical="center"/>
    </xf>
    <xf numFmtId="4" fontId="49" fillId="7" borderId="34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49" fillId="7" borderId="34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131" fillId="7" borderId="33" applyNumberFormat="0" applyProtection="0">
      <alignment horizontal="left" vertical="center" indent="1"/>
    </xf>
    <xf numFmtId="4" fontId="49" fillId="7" borderId="34" applyNumberFormat="0" applyProtection="0">
      <alignment horizontal="left" vertical="center" indent="1"/>
    </xf>
    <xf numFmtId="0" fontId="30" fillId="73" borderId="37" applyNumberFormat="0" applyProtection="0">
      <alignment horizontal="left" vertical="top" indent="1"/>
    </xf>
    <xf numFmtId="4" fontId="49" fillId="7" borderId="34" applyNumberFormat="0" applyProtection="0">
      <alignment horizontal="left" vertical="center" indent="1"/>
    </xf>
    <xf numFmtId="0" fontId="30" fillId="73" borderId="37" applyNumberFormat="0" applyProtection="0">
      <alignment horizontal="left" vertical="top" indent="1"/>
    </xf>
    <xf numFmtId="0" fontId="30" fillId="73" borderId="37" applyNumberFormat="0" applyProtection="0">
      <alignment horizontal="left" vertical="top" indent="1"/>
    </xf>
    <xf numFmtId="0" fontId="30" fillId="73" borderId="37" applyNumberFormat="0" applyProtection="0">
      <alignment horizontal="left" vertical="top" indent="1"/>
    </xf>
    <xf numFmtId="0" fontId="30" fillId="73" borderId="37" applyNumberFormat="0" applyProtection="0">
      <alignment horizontal="left" vertical="top" indent="1"/>
    </xf>
    <xf numFmtId="0" fontId="133" fillId="8" borderId="38" applyNumberFormat="0" applyProtection="0">
      <alignment horizontal="center" vertical="center" wrapTex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0" fontId="15" fillId="8" borderId="34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0" fontId="133" fillId="8" borderId="38" applyNumberFormat="0" applyProtection="0">
      <alignment horizontal="center" vertical="center" wrapText="1"/>
    </xf>
    <xf numFmtId="0" fontId="15" fillId="8" borderId="34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49" fillId="78" borderId="34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49" fillId="78" borderId="34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131" fillId="11" borderId="33" applyNumberFormat="0" applyProtection="0">
      <alignment horizontal="right" vertical="center"/>
    </xf>
    <xf numFmtId="4" fontId="49" fillId="79" borderId="34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49" fillId="79" borderId="34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131" fillId="80" borderId="33" applyNumberFormat="0" applyProtection="0">
      <alignment horizontal="right" vertical="center"/>
    </xf>
    <xf numFmtId="4" fontId="49" fillId="59" borderId="34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49" fillId="59" borderId="34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131" fillId="32" borderId="19" applyNumberFormat="0" applyProtection="0">
      <alignment horizontal="right" vertical="center"/>
    </xf>
    <xf numFmtId="4" fontId="49" fillId="81" borderId="34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49" fillId="81" borderId="34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131" fillId="19" borderId="33" applyNumberFormat="0" applyProtection="0">
      <alignment horizontal="right" vertical="center"/>
    </xf>
    <xf numFmtId="4" fontId="49" fillId="82" borderId="34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49" fillId="82" borderId="34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131" fillId="23" borderId="33" applyNumberFormat="0" applyProtection="0">
      <alignment horizontal="right" vertical="center"/>
    </xf>
    <xf numFmtId="4" fontId="49" fillId="83" borderId="34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49" fillId="83" borderId="34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131" fillId="48" borderId="33" applyNumberFormat="0" applyProtection="0">
      <alignment horizontal="right" vertical="center"/>
    </xf>
    <xf numFmtId="4" fontId="49" fillId="84" borderId="34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49" fillId="84" borderId="34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131" fillId="39" borderId="33" applyNumberFormat="0" applyProtection="0">
      <alignment horizontal="right" vertical="center"/>
    </xf>
    <xf numFmtId="4" fontId="49" fillId="85" borderId="34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49" fillId="85" borderId="34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131" fillId="86" borderId="33" applyNumberFormat="0" applyProtection="0">
      <alignment horizontal="right" vertical="center"/>
    </xf>
    <xf numFmtId="4" fontId="49" fillId="67" borderId="34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49" fillId="67" borderId="34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1" fillId="18" borderId="33" applyNumberFormat="0" applyProtection="0">
      <alignment horizontal="right" vertical="center"/>
    </xf>
    <xf numFmtId="4" fontId="134" fillId="87" borderId="34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4" fillId="87" borderId="34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131" fillId="88" borderId="19" applyNumberFormat="0" applyProtection="0">
      <alignment horizontal="left" vertical="center" indent="1"/>
    </xf>
    <xf numFmtId="4" fontId="49" fillId="89" borderId="3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49" fillId="89" borderId="3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135" fillId="91" borderId="0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4" fontId="56" fillId="90" borderId="19" applyNumberFormat="0" applyProtection="0">
      <alignment horizontal="left" vertical="center" indent="1"/>
    </xf>
    <xf numFmtId="0" fontId="15" fillId="8" borderId="38" applyNumberFormat="0" applyProtection="0">
      <alignment horizontal="left" vertical="center" indent="1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0" fontId="15" fillId="8" borderId="34" applyNumberFormat="0" applyProtection="0">
      <alignment horizontal="left" vertical="center" indent="1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4" fontId="131" fillId="92" borderId="33" applyNumberFormat="0" applyProtection="0">
      <alignment horizontal="right" vertical="center"/>
    </xf>
    <xf numFmtId="0" fontId="15" fillId="8" borderId="38" applyNumberFormat="0" applyProtection="0">
      <alignment horizontal="left" vertical="center" indent="1"/>
    </xf>
    <xf numFmtId="0" fontId="15" fillId="8" borderId="34" applyNumberFormat="0" applyProtection="0">
      <alignment horizontal="left" vertical="center" indent="1"/>
    </xf>
    <xf numFmtId="4" fontId="136" fillId="89" borderId="38" applyNumberFormat="0" applyProtection="0">
      <alignment horizontal="left" vertical="center" wrapText="1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22" fillId="89" borderId="34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1" fillId="93" borderId="19" applyNumberFormat="0" applyProtection="0">
      <alignment horizontal="left" vertical="center" indent="1"/>
    </xf>
    <xf numFmtId="4" fontId="136" fillId="89" borderId="38" applyNumberFormat="0" applyProtection="0">
      <alignment horizontal="left" vertical="center" wrapText="1" indent="1"/>
    </xf>
    <xf numFmtId="4" fontId="22" fillId="89" borderId="34" applyNumberFormat="0" applyProtection="0">
      <alignment horizontal="left" vertical="center" indent="1"/>
    </xf>
    <xf numFmtId="4" fontId="136" fillId="72" borderId="38" applyNumberFormat="0" applyProtection="0">
      <alignment horizontal="left" vertical="center" wrapText="1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22" fillId="72" borderId="34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1" fillId="92" borderId="19" applyNumberFormat="0" applyProtection="0">
      <alignment horizontal="left" vertical="center" indent="1"/>
    </xf>
    <xf numFmtId="4" fontId="136" fillId="72" borderId="38" applyNumberFormat="0" applyProtection="0">
      <alignment horizontal="left" vertical="center" wrapText="1" indent="1"/>
    </xf>
    <xf numFmtId="4" fontId="22" fillId="72" borderId="34" applyNumberFormat="0" applyProtection="0">
      <alignment horizontal="left" vertical="center" indent="1"/>
    </xf>
    <xf numFmtId="0" fontId="15" fillId="94" borderId="38" applyNumberFormat="0" applyProtection="0">
      <alignment horizontal="left" vertical="center" wrapText="1" indent="2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5" fillId="72" borderId="34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31" fillId="57" borderId="33" applyNumberFormat="0" applyProtection="0">
      <alignment horizontal="left" vertical="center" indent="1"/>
    </xf>
    <xf numFmtId="0" fontId="15" fillId="94" borderId="38" applyNumberFormat="0" applyProtection="0">
      <alignment horizontal="left" vertical="center" wrapText="1" indent="2"/>
    </xf>
    <xf numFmtId="0" fontId="15" fillId="72" borderId="34" applyNumberFormat="0" applyProtection="0">
      <alignment horizontal="left" vertical="center" indent="1"/>
    </xf>
    <xf numFmtId="0" fontId="15" fillId="90" borderId="37" applyNumberFormat="0" applyProtection="0">
      <alignment horizontal="left" vertical="center" indent="1"/>
    </xf>
    <xf numFmtId="0" fontId="44" fillId="72" borderId="38" applyNumberFormat="0" applyProtection="0">
      <alignment horizontal="center" vertical="center" wrapText="1"/>
    </xf>
    <xf numFmtId="0" fontId="44" fillId="72" borderId="38" applyNumberFormat="0" applyProtection="0">
      <alignment horizontal="center" vertical="center" wrapText="1"/>
    </xf>
    <xf numFmtId="0" fontId="15" fillId="72" borderId="34" applyNumberFormat="0" applyProtection="0">
      <alignment horizontal="left" vertical="center" indent="1"/>
    </xf>
    <xf numFmtId="0" fontId="16" fillId="90" borderId="37" applyNumberFormat="0" applyProtection="0">
      <alignment horizontal="left" vertical="top" indent="1"/>
    </xf>
    <xf numFmtId="0" fontId="15" fillId="72" borderId="34" applyNumberFormat="0" applyProtection="0">
      <alignment horizontal="left" vertical="center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5" fillId="90" borderId="37" applyNumberFormat="0" applyProtection="0">
      <alignment horizontal="left" vertical="top" indent="1"/>
    </xf>
    <xf numFmtId="0" fontId="15" fillId="95" borderId="38" applyNumberFormat="0" applyProtection="0">
      <alignment horizontal="left" vertical="center" wrapText="1" indent="4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5" fillId="97" borderId="34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31" fillId="96" borderId="33" applyNumberFormat="0" applyProtection="0">
      <alignment horizontal="left" vertical="center" indent="1"/>
    </xf>
    <xf numFmtId="0" fontId="15" fillId="95" borderId="38" applyNumberFormat="0" applyProtection="0">
      <alignment horizontal="left" vertical="center" wrapText="1" indent="4"/>
    </xf>
    <xf numFmtId="0" fontId="15" fillId="97" borderId="34" applyNumberFormat="0" applyProtection="0">
      <alignment horizontal="left" vertical="center" indent="1"/>
    </xf>
    <xf numFmtId="0" fontId="15" fillId="92" borderId="37" applyNumberFormat="0" applyProtection="0">
      <alignment horizontal="left" vertical="center" indent="1"/>
    </xf>
    <xf numFmtId="0" fontId="44" fillId="97" borderId="38" applyNumberFormat="0" applyProtection="0">
      <alignment horizontal="center" vertical="center" wrapText="1"/>
    </xf>
    <xf numFmtId="0" fontId="44" fillId="97" borderId="38" applyNumberFormat="0" applyProtection="0">
      <alignment horizontal="center" vertical="center" wrapText="1"/>
    </xf>
    <xf numFmtId="0" fontId="15" fillId="97" borderId="34" applyNumberFormat="0" applyProtection="0">
      <alignment horizontal="left" vertical="center" indent="1"/>
    </xf>
    <xf numFmtId="0" fontId="16" fillId="92" borderId="37" applyNumberFormat="0" applyProtection="0">
      <alignment horizontal="left" vertical="top" indent="1"/>
    </xf>
    <xf numFmtId="0" fontId="15" fillId="97" borderId="34" applyNumberFormat="0" applyProtection="0">
      <alignment horizontal="left" vertical="center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5" fillId="92" borderId="37" applyNumberFormat="0" applyProtection="0">
      <alignment horizontal="left" vertical="top" indent="1"/>
    </xf>
    <xf numFmtId="0" fontId="15" fillId="98" borderId="38" applyNumberFormat="0" applyProtection="0">
      <alignment horizontal="left" vertical="center" wrapText="1" indent="6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5" fillId="5" borderId="34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5" fillId="98" borderId="38" applyNumberFormat="0" applyProtection="0">
      <alignment horizontal="left" vertical="center" wrapText="1" indent="6"/>
    </xf>
    <xf numFmtId="0" fontId="15" fillId="5" borderId="34" applyNumberFormat="0" applyProtection="0">
      <alignment horizontal="left" vertical="center" indent="1"/>
    </xf>
    <xf numFmtId="0" fontId="131" fillId="16" borderId="33" applyNumberFormat="0" applyProtection="0">
      <alignment horizontal="left" vertical="center" indent="1"/>
    </xf>
    <xf numFmtId="0" fontId="15" fillId="5" borderId="34" applyNumberFormat="0" applyProtection="0">
      <alignment horizontal="left" vertical="center" indent="1"/>
    </xf>
    <xf numFmtId="0" fontId="16" fillId="16" borderId="37" applyNumberFormat="0" applyProtection="0">
      <alignment horizontal="left" vertical="top" indent="1"/>
    </xf>
    <xf numFmtId="0" fontId="15" fillId="5" borderId="34" applyNumberFormat="0" applyProtection="0">
      <alignment horizontal="left" vertical="center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5" fillId="16" borderId="37" applyNumberFormat="0" applyProtection="0">
      <alignment horizontal="left" vertical="top" indent="1"/>
    </xf>
    <xf numFmtId="0" fontId="15" fillId="0" borderId="38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5" fillId="8" borderId="34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5" fillId="0" borderId="38" applyNumberFormat="0" applyProtection="0">
      <alignment horizontal="left" vertical="center" indent="1"/>
    </xf>
    <xf numFmtId="0" fontId="15" fillId="8" borderId="34" applyNumberFormat="0" applyProtection="0">
      <alignment horizontal="left" vertical="center" indent="1"/>
    </xf>
    <xf numFmtId="0" fontId="131" fillId="93" borderId="33" applyNumberFormat="0" applyProtection="0">
      <alignment horizontal="left" vertical="center" indent="1"/>
    </xf>
    <xf numFmtId="0" fontId="15" fillId="8" borderId="34" applyNumberFormat="0" applyProtection="0">
      <alignment horizontal="left" vertical="center" indent="1"/>
    </xf>
    <xf numFmtId="0" fontId="16" fillId="93" borderId="37" applyNumberFormat="0" applyProtection="0">
      <alignment horizontal="left" vertical="top" indent="1"/>
    </xf>
    <xf numFmtId="0" fontId="15" fillId="8" borderId="34" applyNumberFormat="0" applyProtection="0">
      <alignment horizontal="left" vertical="center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5" fillId="93" borderId="37" applyNumberFormat="0" applyProtection="0">
      <alignment horizontal="left" vertical="top" indent="1"/>
    </xf>
    <xf numFmtId="0" fontId="15" fillId="77" borderId="2" applyNumberFormat="0">
      <protection locked="0"/>
    </xf>
    <xf numFmtId="0" fontId="15" fillId="77" borderId="2" applyNumberFormat="0">
      <protection locked="0"/>
    </xf>
    <xf numFmtId="0" fontId="15" fillId="77" borderId="2" applyNumberFormat="0">
      <protection locked="0"/>
    </xf>
    <xf numFmtId="0" fontId="15" fillId="77" borderId="2" applyNumberFormat="0">
      <protection locked="0"/>
    </xf>
    <xf numFmtId="0" fontId="18" fillId="0" borderId="0"/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5" fillId="77" borderId="2" applyNumberFormat="0">
      <protection locked="0"/>
    </xf>
    <xf numFmtId="0" fontId="137" fillId="90" borderId="41" applyBorder="0"/>
    <xf numFmtId="4" fontId="49" fillId="99" borderId="34" applyNumberFormat="0" applyProtection="0">
      <alignment vertical="center"/>
    </xf>
    <xf numFmtId="4" fontId="138" fillId="75" borderId="37" applyNumberFormat="0" applyProtection="0">
      <alignment vertical="center"/>
    </xf>
    <xf numFmtId="4" fontId="49" fillId="99" borderId="34" applyNumberFormat="0" applyProtection="0">
      <alignment vertical="center"/>
    </xf>
    <xf numFmtId="4" fontId="138" fillId="75" borderId="37" applyNumberFormat="0" applyProtection="0">
      <alignment vertical="center"/>
    </xf>
    <xf numFmtId="4" fontId="138" fillId="75" borderId="37" applyNumberFormat="0" applyProtection="0">
      <alignment vertical="center"/>
    </xf>
    <xf numFmtId="4" fontId="138" fillId="75" borderId="37" applyNumberFormat="0" applyProtection="0">
      <alignment vertical="center"/>
    </xf>
    <xf numFmtId="4" fontId="138" fillId="75" borderId="37" applyNumberFormat="0" applyProtection="0">
      <alignment vertical="center"/>
    </xf>
    <xf numFmtId="4" fontId="132" fillId="99" borderId="34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132" fillId="99" borderId="34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30" fillId="99" borderId="2" applyNumberFormat="0" applyProtection="0">
      <alignment vertical="center"/>
    </xf>
    <xf numFmtId="4" fontId="49" fillId="99" borderId="34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49" fillId="99" borderId="34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49" fillId="99" borderId="34" applyNumberFormat="0" applyProtection="0">
      <alignment horizontal="left" vertical="center" indent="1"/>
    </xf>
    <xf numFmtId="0" fontId="138" fillId="75" borderId="37" applyNumberFormat="0" applyProtection="0">
      <alignment horizontal="left" vertical="top" indent="1"/>
    </xf>
    <xf numFmtId="4" fontId="49" fillId="99" borderId="34" applyNumberFormat="0" applyProtection="0">
      <alignment horizontal="left" vertical="center" indent="1"/>
    </xf>
    <xf numFmtId="0" fontId="138" fillId="75" borderId="37" applyNumberFormat="0" applyProtection="0">
      <alignment horizontal="left" vertical="top" indent="1"/>
    </xf>
    <xf numFmtId="0" fontId="138" fillId="75" borderId="37" applyNumberFormat="0" applyProtection="0">
      <alignment horizontal="left" vertical="top" indent="1"/>
    </xf>
    <xf numFmtId="0" fontId="138" fillId="75" borderId="37" applyNumberFormat="0" applyProtection="0">
      <alignment horizontal="left" vertical="top" indent="1"/>
    </xf>
    <xf numFmtId="0" fontId="138" fillId="75" borderId="37" applyNumberFormat="0" applyProtection="0">
      <alignment horizontal="left" vertical="top" indent="1"/>
    </xf>
    <xf numFmtId="4" fontId="49" fillId="89" borderId="34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49" fillId="89" borderId="34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1" fillId="0" borderId="33" applyNumberFormat="0" applyProtection="0">
      <alignment horizontal="right" vertical="center"/>
    </xf>
    <xf numFmtId="4" fontId="132" fillId="89" borderId="34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132" fillId="89" borderId="34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4" fontId="30" fillId="100" borderId="33" applyNumberFormat="0" applyProtection="0">
      <alignment horizontal="right" vertical="center"/>
    </xf>
    <xf numFmtId="0" fontId="15" fillId="8" borderId="42" applyNumberFormat="0" applyProtection="0">
      <alignment horizontal="left" vertical="center" wrapTex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0" fontId="15" fillId="8" borderId="34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0" fontId="15" fillId="8" borderId="42" applyNumberFormat="0" applyProtection="0">
      <alignment horizontal="left" vertical="center" wrapText="1"/>
    </xf>
    <xf numFmtId="0" fontId="15" fillId="8" borderId="34" applyNumberFormat="0" applyProtection="0">
      <alignment horizontal="left" vertical="center" indent="1"/>
    </xf>
    <xf numFmtId="4" fontId="131" fillId="22" borderId="33" applyNumberFormat="0" applyProtection="0">
      <alignment horizontal="left" vertical="center" indent="1"/>
    </xf>
    <xf numFmtId="0" fontId="44" fillId="15" borderId="38" applyNumberFormat="0" applyProtection="0">
      <alignment horizontal="center" vertical="center"/>
    </xf>
    <xf numFmtId="0" fontId="138" fillId="92" borderId="37" applyNumberFormat="0" applyProtection="0">
      <alignment horizontal="left" vertical="top" indent="1"/>
    </xf>
    <xf numFmtId="0" fontId="15" fillId="8" borderId="34" applyNumberFormat="0" applyProtection="0">
      <alignment horizontal="left" vertical="center" indent="1"/>
    </xf>
    <xf numFmtId="0" fontId="138" fillId="92" borderId="37" applyNumberFormat="0" applyProtection="0">
      <alignment horizontal="left" vertical="top" indent="1"/>
    </xf>
    <xf numFmtId="0" fontId="138" fillId="92" borderId="37" applyNumberFormat="0" applyProtection="0">
      <alignment horizontal="left" vertical="top" indent="1"/>
    </xf>
    <xf numFmtId="0" fontId="138" fillId="92" borderId="37" applyNumberFormat="0" applyProtection="0">
      <alignment horizontal="left" vertical="top" indent="1"/>
    </xf>
    <xf numFmtId="0" fontId="138" fillId="92" borderId="37" applyNumberFormat="0" applyProtection="0">
      <alignment horizontal="left" vertical="top" indent="1"/>
    </xf>
    <xf numFmtId="0" fontId="44" fillId="15" borderId="38" applyNumberFormat="0" applyProtection="0">
      <alignment horizontal="center" vertical="center"/>
    </xf>
    <xf numFmtId="0" fontId="15" fillId="8" borderId="34" applyNumberFormat="0" applyProtection="0">
      <alignment horizontal="left" vertical="center" indent="1"/>
    </xf>
    <xf numFmtId="0" fontId="139" fillId="0" borderId="0" applyNumberFormat="0" applyProtection="0"/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4" fontId="30" fillId="101" borderId="19" applyNumberFormat="0" applyProtection="0">
      <alignment horizontal="left" vertical="center" indent="1"/>
    </xf>
    <xf numFmtId="0" fontId="139" fillId="0" borderId="0" applyNumberFormat="0" applyProtection="0"/>
    <xf numFmtId="0" fontId="140" fillId="0" borderId="0"/>
    <xf numFmtId="0" fontId="131" fillId="102" borderId="2"/>
    <xf numFmtId="0" fontId="131" fillId="102" borderId="2"/>
    <xf numFmtId="0" fontId="131" fillId="102" borderId="2"/>
    <xf numFmtId="0" fontId="131" fillId="102" borderId="2"/>
    <xf numFmtId="4" fontId="122" fillId="89" borderId="34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122" fillId="89" borderId="34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4" fontId="30" fillId="77" borderId="33" applyNumberFormat="0" applyProtection="0">
      <alignment horizontal="right" vertical="center"/>
    </xf>
    <xf numFmtId="0" fontId="141" fillId="103" borderId="0"/>
    <xf numFmtId="49" fontId="142" fillId="103" borderId="0"/>
    <xf numFmtId="49" fontId="143" fillId="103" borderId="43"/>
    <xf numFmtId="49" fontId="143" fillId="103" borderId="0"/>
    <xf numFmtId="0" fontId="141" fillId="100" borderId="43">
      <protection locked="0"/>
    </xf>
    <xf numFmtId="0" fontId="141" fillId="103" borderId="0"/>
    <xf numFmtId="0" fontId="143" fillId="104" borderId="0"/>
    <xf numFmtId="0" fontId="143" fillId="67" borderId="0"/>
    <xf numFmtId="0" fontId="143" fillId="81" borderId="0"/>
    <xf numFmtId="0" fontId="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7" fontId="15" fillId="54" borderId="2">
      <alignment vertical="center"/>
    </xf>
    <xf numFmtId="0" fontId="145" fillId="0" borderId="0">
      <alignment horizontal="left" vertical="center" wrapText="1"/>
    </xf>
    <xf numFmtId="0" fontId="15" fillId="105" borderId="0"/>
    <xf numFmtId="0" fontId="13" fillId="0" borderId="0"/>
    <xf numFmtId="2" fontId="146" fillId="106" borderId="44" applyProtection="0"/>
    <xf numFmtId="2" fontId="146" fillId="106" borderId="44" applyProtection="0"/>
    <xf numFmtId="2" fontId="146" fillId="106" borderId="44" applyProtection="0"/>
    <xf numFmtId="2" fontId="146" fillId="106" borderId="44" applyProtection="0"/>
    <xf numFmtId="2" fontId="147" fillId="0" borderId="0" applyFill="0" applyBorder="0" applyProtection="0"/>
    <xf numFmtId="2" fontId="23" fillId="0" borderId="0" applyFill="0" applyBorder="0" applyProtection="0"/>
    <xf numFmtId="2" fontId="23" fillId="107" borderId="44" applyProtection="0"/>
    <xf numFmtId="2" fontId="23" fillId="107" borderId="44" applyProtection="0"/>
    <xf numFmtId="2" fontId="23" fillId="108" borderId="44" applyProtection="0"/>
    <xf numFmtId="2" fontId="23" fillId="108" borderId="44" applyProtection="0"/>
    <xf numFmtId="2" fontId="23" fillId="109" borderId="44" applyProtection="0"/>
    <xf numFmtId="2" fontId="23" fillId="109" borderId="44" applyProtection="0"/>
    <xf numFmtId="2" fontId="23" fillId="109" borderId="44" applyProtection="0">
      <alignment horizontal="center"/>
    </xf>
    <xf numFmtId="2" fontId="23" fillId="109" borderId="44" applyProtection="0">
      <alignment horizontal="center"/>
    </xf>
    <xf numFmtId="2" fontId="23" fillId="108" borderId="44" applyProtection="0">
      <alignment horizontal="center"/>
    </xf>
    <xf numFmtId="2" fontId="23" fillId="108" borderId="44" applyProtection="0">
      <alignment horizontal="center"/>
    </xf>
    <xf numFmtId="187" fontId="15" fillId="100" borderId="45" applyNumberFormat="0" applyFont="0" applyAlignment="0">
      <alignment horizontal="left"/>
    </xf>
    <xf numFmtId="0" fontId="148" fillId="0" borderId="0" applyBorder="0" applyProtection="0">
      <alignment vertical="center"/>
    </xf>
    <xf numFmtId="0" fontId="148" fillId="0" borderId="1" applyBorder="0" applyProtection="0">
      <alignment horizontal="right" vertical="center"/>
    </xf>
    <xf numFmtId="0" fontId="149" fillId="110" borderId="0" applyBorder="0" applyProtection="0">
      <alignment horizontal="centerContinuous" vertical="center"/>
    </xf>
    <xf numFmtId="0" fontId="149" fillId="111" borderId="1" applyBorder="0" applyProtection="0">
      <alignment horizontal="centerContinuous" vertical="center"/>
    </xf>
    <xf numFmtId="0" fontId="150" fillId="0" borderId="0"/>
    <xf numFmtId="173" fontId="151" fillId="112" borderId="0">
      <alignment horizontal="right" vertical="top"/>
    </xf>
    <xf numFmtId="0" fontId="137" fillId="0" borderId="0" applyBorder="0" applyProtection="0">
      <alignment horizontal="left"/>
    </xf>
    <xf numFmtId="0" fontId="115" fillId="0" borderId="0"/>
    <xf numFmtId="0" fontId="152" fillId="0" borderId="0" applyFill="0" applyBorder="0" applyProtection="0">
      <alignment horizontal="left"/>
    </xf>
    <xf numFmtId="0" fontId="79" fillId="0" borderId="9" applyFill="0" applyBorder="0" applyProtection="0">
      <alignment horizontal="left" vertical="top"/>
    </xf>
    <xf numFmtId="0" fontId="153" fillId="0" borderId="0">
      <alignment horizontal="centerContinuous"/>
    </xf>
    <xf numFmtId="0" fontId="21" fillId="0" borderId="0"/>
    <xf numFmtId="166" fontId="15" fillId="0" borderId="0" applyBorder="0" applyAlignment="0" applyProtection="0"/>
    <xf numFmtId="0" fontId="131" fillId="0" borderId="0"/>
    <xf numFmtId="218" fontId="61" fillId="0" borderId="0">
      <alignment vertical="top"/>
    </xf>
    <xf numFmtId="0" fontId="154" fillId="0" borderId="9" applyFill="0" applyBorder="0" applyProtection="0"/>
    <xf numFmtId="0" fontId="154" fillId="0" borderId="0"/>
    <xf numFmtId="0" fontId="155" fillId="0" borderId="0" applyFill="0" applyBorder="0" applyProtection="0"/>
    <xf numFmtId="0" fontId="156" fillId="0" borderId="0"/>
    <xf numFmtId="0" fontId="155" fillId="0" borderId="0" applyFill="0" applyBorder="0" applyProtection="0"/>
    <xf numFmtId="49" fontId="49" fillId="0" borderId="0" applyFill="0" applyBorder="0" applyAlignment="0"/>
    <xf numFmtId="219" fontId="49" fillId="0" borderId="0" applyFill="0" applyBorder="0" applyAlignment="0"/>
    <xf numFmtId="220" fontId="49" fillId="0" borderId="0" applyFill="0" applyBorder="0" applyAlignment="0"/>
    <xf numFmtId="0" fontId="154" fillId="0" borderId="9" applyFill="0" applyBorder="0" applyProtection="0"/>
    <xf numFmtId="0" fontId="30" fillId="0" borderId="19">
      <alignment horizontal="left" vertical="top" wrapText="1"/>
    </xf>
    <xf numFmtId="0" fontId="30" fillId="0" borderId="19">
      <alignment horizontal="left" vertical="top" wrapText="1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58" fillId="0" borderId="47" applyNumberFormat="0" applyFont="0" applyFill="0" applyAlignment="0" applyProtection="0"/>
    <xf numFmtId="0" fontId="159" fillId="0" borderId="21" applyFill="0" applyBorder="0" applyProtection="0">
      <alignment vertical="center"/>
    </xf>
    <xf numFmtId="0" fontId="160" fillId="0" borderId="0">
      <alignment horizontal="fill"/>
    </xf>
    <xf numFmtId="0" fontId="56" fillId="0" borderId="0"/>
    <xf numFmtId="187" fontId="161" fillId="59" borderId="48">
      <alignment horizontal="center" vertical="center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56" fillId="113" borderId="31">
      <alignment vertical="center"/>
      <protection locked="0"/>
    </xf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0" fontId="164" fillId="0" borderId="1" applyBorder="0" applyProtection="0">
      <alignment horizontal="right"/>
    </xf>
    <xf numFmtId="187" fontId="15" fillId="114" borderId="2" applyNumberFormat="0" applyFill="0" applyBorder="0" applyProtection="0">
      <alignment vertical="center"/>
      <protection locked="0"/>
    </xf>
    <xf numFmtId="187" fontId="15" fillId="114" borderId="2" applyNumberFormat="0" applyFill="0" applyBorder="0" applyProtection="0">
      <alignment vertical="center"/>
      <protection locked="0"/>
    </xf>
    <xf numFmtId="187" fontId="15" fillId="114" borderId="2" applyNumberFormat="0" applyFill="0" applyBorder="0" applyProtection="0">
      <alignment vertical="center"/>
      <protection locked="0"/>
    </xf>
    <xf numFmtId="187" fontId="15" fillId="114" borderId="2" applyNumberFormat="0" applyFill="0" applyBorder="0" applyProtection="0">
      <alignment vertical="center"/>
      <protection locked="0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51" fillId="61" borderId="2">
      <alignment horizontal="center"/>
    </xf>
    <xf numFmtId="178" fontId="21" fillId="0" borderId="18">
      <protection locked="0"/>
    </xf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165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165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0" fontId="98" fillId="15" borderId="14" applyNumberFormat="0" applyAlignment="0" applyProtection="0"/>
    <xf numFmtId="3" fontId="166" fillId="0" borderId="0">
      <alignment horizontal="center" vertical="center" textRotation="90" wrapText="1"/>
    </xf>
    <xf numFmtId="223" fontId="21" fillId="0" borderId="2">
      <alignment vertical="top" wrapText="1"/>
    </xf>
    <xf numFmtId="3" fontId="167" fillId="0" borderId="27" applyFill="0" applyBorder="0">
      <alignment vertical="center"/>
    </xf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68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68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116" fillId="57" borderId="3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169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169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50" fillId="57" borderId="14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8" fillId="0" borderId="0" applyBorder="0"/>
    <xf numFmtId="224" fontId="179" fillId="0" borderId="2">
      <alignment vertical="top" wrapText="1"/>
    </xf>
    <xf numFmtId="4" fontId="180" fillId="0" borderId="2">
      <alignment horizontal="left" vertical="center"/>
    </xf>
    <xf numFmtId="4" fontId="180" fillId="0" borderId="2"/>
    <xf numFmtId="4" fontId="180" fillId="115" borderId="2"/>
    <xf numFmtId="4" fontId="180" fillId="116" borderId="2"/>
    <xf numFmtId="4" fontId="111" fillId="58" borderId="2"/>
    <xf numFmtId="4" fontId="181" fillId="5" borderId="2"/>
    <xf numFmtId="4" fontId="182" fillId="0" borderId="2">
      <alignment horizontal="center" wrapText="1"/>
    </xf>
    <xf numFmtId="224" fontId="180" fillId="0" borderId="2"/>
    <xf numFmtId="224" fontId="179" fillId="0" borderId="2">
      <alignment horizontal="center" vertical="center" wrapText="1"/>
    </xf>
    <xf numFmtId="224" fontId="179" fillId="0" borderId="2">
      <alignment vertical="top" wrapText="1"/>
    </xf>
    <xf numFmtId="0" fontId="16" fillId="0" borderId="49" applyNumberFormat="0" applyFont="0" applyFill="0" applyBorder="0" applyAlignment="0" applyProtection="0">
      <alignment horizontal="center"/>
    </xf>
    <xf numFmtId="14" fontId="183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4" fillId="0" borderId="0" applyBorder="0">
      <alignment horizontal="center" vertical="center" wrapText="1"/>
    </xf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5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5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86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86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87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87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50" applyBorder="0">
      <alignment horizontal="center" vertical="center" wrapText="1"/>
    </xf>
    <xf numFmtId="178" fontId="59" fillId="61" borderId="18"/>
    <xf numFmtId="4" fontId="191" fillId="7" borderId="2" applyBorder="0">
      <alignment horizontal="right"/>
    </xf>
    <xf numFmtId="4" fontId="191" fillId="7" borderId="2" applyBorder="0">
      <alignment horizontal="right"/>
    </xf>
    <xf numFmtId="4" fontId="191" fillId="7" borderId="2" applyBorder="0">
      <alignment horizontal="right"/>
    </xf>
    <xf numFmtId="4" fontId="191" fillId="7" borderId="2" applyBorder="0">
      <alignment horizontal="right"/>
    </xf>
    <xf numFmtId="49" fontId="192" fillId="0" borderId="0" applyBorder="0">
      <alignment vertical="center"/>
    </xf>
    <xf numFmtId="0" fontId="193" fillId="0" borderId="0">
      <alignment horizontal="left"/>
    </xf>
    <xf numFmtId="0" fontId="194" fillId="5" borderId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95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95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112" fillId="0" borderId="15" applyNumberFormat="0" applyFill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196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196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53" fillId="60" borderId="20" applyNumberFormat="0" applyAlignment="0" applyProtection="0"/>
    <xf numFmtId="0" fontId="197" fillId="0" borderId="6" applyBorder="0">
      <alignment horizontal="center"/>
    </xf>
    <xf numFmtId="0" fontId="18" fillId="0" borderId="0">
      <alignment wrapText="1"/>
    </xf>
    <xf numFmtId="0" fontId="198" fillId="5" borderId="51" applyNumberFormat="0">
      <alignment vertical="top"/>
    </xf>
    <xf numFmtId="0" fontId="189" fillId="0" borderId="0">
      <alignment horizontal="center" vertical="top" wrapText="1"/>
    </xf>
    <xf numFmtId="0" fontId="199" fillId="0" borderId="0">
      <alignment horizontal="centerContinuous" vertical="center" wrapText="1"/>
    </xf>
    <xf numFmtId="0" fontId="199" fillId="0" borderId="0">
      <alignment horizontal="centerContinuous" vertical="center" wrapText="1"/>
    </xf>
    <xf numFmtId="0" fontId="199" fillId="0" borderId="0">
      <alignment horizontal="center" vertical="center"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6" fillId="0" borderId="2">
      <alignment horizontal="left"/>
    </xf>
    <xf numFmtId="14" fontId="16" fillId="0" borderId="2" applyNumberFormat="0"/>
    <xf numFmtId="0" fontId="16" fillId="0" borderId="2">
      <alignment horizontal="center"/>
    </xf>
    <xf numFmtId="172" fontId="200" fillId="6" borderId="2">
      <alignment wrapText="1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64" fontId="34" fillId="0" borderId="0"/>
    <xf numFmtId="0" fontId="109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9" fillId="73" borderId="0" applyNumberFormat="0" applyBorder="0" applyAlignment="0" applyProtection="0"/>
    <xf numFmtId="0" fontId="3" fillId="3" borderId="0" applyNumberFormat="0" applyBorder="0" applyAlignment="0" applyProtection="0"/>
    <xf numFmtId="0" fontId="201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201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49" fontId="166" fillId="0" borderId="2">
      <alignment horizontal="right" vertical="top" wrapText="1"/>
    </xf>
    <xf numFmtId="196" fontId="202" fillId="0" borderId="0">
      <alignment horizontal="right" vertical="top" wrapText="1"/>
    </xf>
    <xf numFmtId="226" fontId="21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1" fillId="0" borderId="0"/>
    <xf numFmtId="0" fontId="2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3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6" fillId="0" borderId="0"/>
    <xf numFmtId="0" fontId="16" fillId="0" borderId="0"/>
    <xf numFmtId="0" fontId="21" fillId="0" borderId="0"/>
    <xf numFmtId="0" fontId="20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05" fillId="0" borderId="0"/>
    <xf numFmtId="0" fontId="1" fillId="0" borderId="0"/>
    <xf numFmtId="0" fontId="21" fillId="0" borderId="0"/>
    <xf numFmtId="0" fontId="20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6" fillId="0" borderId="0"/>
    <xf numFmtId="0" fontId="1" fillId="0" borderId="0"/>
    <xf numFmtId="0" fontId="207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1" fillId="0" borderId="0"/>
    <xf numFmtId="0" fontId="131" fillId="0" borderId="0"/>
    <xf numFmtId="0" fontId="131" fillId="0" borderId="0"/>
    <xf numFmtId="0" fontId="4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18" fillId="0" borderId="0"/>
    <xf numFmtId="0" fontId="18" fillId="0" borderId="0"/>
    <xf numFmtId="0" fontId="18" fillId="0" borderId="0"/>
    <xf numFmtId="0" fontId="204" fillId="0" borderId="0"/>
    <xf numFmtId="0" fontId="4" fillId="0" borderId="0"/>
    <xf numFmtId="0" fontId="20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204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6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5" fillId="0" borderId="0"/>
    <xf numFmtId="0" fontId="209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31" fillId="0" borderId="0"/>
    <xf numFmtId="0" fontId="4" fillId="0" borderId="0"/>
    <xf numFmtId="0" fontId="131" fillId="0" borderId="0"/>
    <xf numFmtId="0" fontId="4" fillId="0" borderId="0"/>
    <xf numFmtId="0" fontId="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27" fontId="77" fillId="0" borderId="0"/>
    <xf numFmtId="0" fontId="6" fillId="0" borderId="0"/>
    <xf numFmtId="227" fontId="77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6" fillId="0" borderId="0"/>
    <xf numFmtId="0" fontId="4" fillId="0" borderId="0"/>
    <xf numFmtId="0" fontId="1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4" fillId="0" borderId="0"/>
    <xf numFmtId="0" fontId="36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" fillId="0" borderId="0"/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2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31" fillId="0" borderId="0"/>
    <xf numFmtId="0" fontId="6" fillId="0" borderId="0"/>
    <xf numFmtId="0" fontId="4" fillId="0" borderId="0"/>
    <xf numFmtId="0" fontId="18" fillId="0" borderId="0"/>
    <xf numFmtId="0" fontId="16" fillId="0" borderId="0">
      <alignment horizontal="left"/>
    </xf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31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31" fillId="0" borderId="0"/>
    <xf numFmtId="0" fontId="16" fillId="0" borderId="0"/>
    <xf numFmtId="0" fontId="18" fillId="0" borderId="0"/>
    <xf numFmtId="0" fontId="1" fillId="0" borderId="0"/>
    <xf numFmtId="0" fontId="16" fillId="0" borderId="0"/>
    <xf numFmtId="0" fontId="18" fillId="0" borderId="0"/>
    <xf numFmtId="0" fontId="18" fillId="0" borderId="0"/>
    <xf numFmtId="0" fontId="131" fillId="0" borderId="0"/>
    <xf numFmtId="0" fontId="6" fillId="0" borderId="0"/>
    <xf numFmtId="0" fontId="18" fillId="0" borderId="0"/>
    <xf numFmtId="0" fontId="15" fillId="0" borderId="0"/>
    <xf numFmtId="0" fontId="204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227" fontId="77" fillId="0" borderId="0"/>
    <xf numFmtId="227" fontId="77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204" fillId="0" borderId="0"/>
    <xf numFmtId="0" fontId="1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45" fillId="11" borderId="0" applyNumberFormat="0" applyBorder="0" applyAlignment="0" applyProtection="0"/>
    <xf numFmtId="0" fontId="18" fillId="0" borderId="0"/>
    <xf numFmtId="0" fontId="45" fillId="11" borderId="0" applyNumberFormat="0" applyBorder="0" applyAlignment="0" applyProtection="0"/>
    <xf numFmtId="0" fontId="211" fillId="11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/>
    <xf numFmtId="0" fontId="211" fillId="11" borderId="0" applyNumberFormat="0" applyBorder="0" applyAlignment="0" applyProtection="0"/>
    <xf numFmtId="0" fontId="18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196" fontId="212" fillId="7" borderId="10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8" fillId="0" borderId="0"/>
    <xf numFmtId="0" fontId="7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/>
    <xf numFmtId="0" fontId="2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18" fillId="0" borderId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18" fillId="0" borderId="0"/>
    <xf numFmtId="0" fontId="18" fillId="0" borderId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18" fillId="0" borderId="0"/>
    <xf numFmtId="0" fontId="18" fillId="0" borderId="0"/>
    <xf numFmtId="0" fontId="31" fillId="75" borderId="32" applyNumberFormat="0" applyFont="0" applyAlignment="0" applyProtection="0"/>
    <xf numFmtId="0" fontId="18" fillId="75" borderId="32" applyNumberFormat="0" applyFont="0" applyAlignment="0" applyProtection="0"/>
    <xf numFmtId="0" fontId="18" fillId="0" borderId="0"/>
    <xf numFmtId="0" fontId="18" fillId="0" borderId="0"/>
    <xf numFmtId="0" fontId="31" fillId="75" borderId="32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31" fillId="75" borderId="32" applyNumberFormat="0" applyFont="0" applyAlignment="0" applyProtection="0"/>
    <xf numFmtId="0" fontId="18" fillId="0" borderId="0"/>
    <xf numFmtId="0" fontId="18" fillId="75" borderId="32" applyNumberFormat="0" applyFont="0" applyAlignment="0" applyProtection="0"/>
    <xf numFmtId="0" fontId="18" fillId="0" borderId="0"/>
    <xf numFmtId="0" fontId="31" fillId="75" borderId="32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5" borderId="32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31" fillId="0" borderId="0"/>
    <xf numFmtId="9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0" fontId="18" fillId="0" borderId="0"/>
    <xf numFmtId="9" fontId="15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214" fillId="0" borderId="2" applyBorder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15" fillId="0" borderId="4"/>
    <xf numFmtId="0" fontId="18" fillId="0" borderId="0"/>
    <xf numFmtId="0" fontId="103" fillId="0" borderId="28" applyNumberFormat="0" applyFill="0" applyAlignment="0" applyProtection="0"/>
    <xf numFmtId="0" fontId="18" fillId="0" borderId="0"/>
    <xf numFmtId="0" fontId="103" fillId="0" borderId="28" applyNumberFormat="0" applyFill="0" applyAlignment="0" applyProtection="0"/>
    <xf numFmtId="0" fontId="216" fillId="0" borderId="28" applyNumberFormat="0" applyFill="0" applyAlignment="0" applyProtection="0"/>
    <xf numFmtId="0" fontId="18" fillId="0" borderId="0"/>
    <xf numFmtId="0" fontId="103" fillId="0" borderId="28" applyNumberFormat="0" applyFill="0" applyAlignment="0" applyProtection="0"/>
    <xf numFmtId="0" fontId="18" fillId="0" borderId="0"/>
    <xf numFmtId="0" fontId="216" fillId="0" borderId="2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173" fontId="16" fillId="0" borderId="0">
      <alignment vertical="top"/>
    </xf>
    <xf numFmtId="0" fontId="15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6" fillId="0" borderId="0">
      <alignment vertical="top"/>
    </xf>
    <xf numFmtId="0" fontId="18" fillId="0" borderId="0"/>
    <xf numFmtId="0" fontId="217" fillId="100" borderId="1">
      <alignment horizontal="center" wrapText="1"/>
    </xf>
    <xf numFmtId="228" fontId="12" fillId="100" borderId="0"/>
    <xf numFmtId="0" fontId="18" fillId="0" borderId="0"/>
    <xf numFmtId="0" fontId="218" fillId="56" borderId="0"/>
    <xf numFmtId="0" fontId="217" fillId="83" borderId="1">
      <alignment horizontal="center"/>
    </xf>
    <xf numFmtId="0" fontId="18" fillId="0" borderId="0"/>
    <xf numFmtId="0" fontId="18" fillId="0" borderId="0"/>
    <xf numFmtId="0" fontId="21" fillId="0" borderId="13" applyBorder="0" applyAlignment="0">
      <alignment horizontal="left" wrapText="1"/>
    </xf>
    <xf numFmtId="3" fontId="219" fillId="0" borderId="0"/>
    <xf numFmtId="49" fontId="21" fillId="0" borderId="2">
      <alignment vertical="center" wrapText="1"/>
    </xf>
    <xf numFmtId="49" fontId="21" fillId="0" borderId="2">
      <alignment vertical="center" wrapText="1"/>
    </xf>
    <xf numFmtId="49" fontId="21" fillId="0" borderId="2">
      <alignment vertical="center" wrapText="1"/>
    </xf>
    <xf numFmtId="0" fontId="18" fillId="0" borderId="0"/>
    <xf numFmtId="0" fontId="18" fillId="0" borderId="0"/>
    <xf numFmtId="49" fontId="21" fillId="0" borderId="2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2" fillId="0" borderId="0" applyNumberFormat="0" applyFill="0" applyBorder="0" applyAlignment="0" applyProtection="0"/>
    <xf numFmtId="0" fontId="18" fillId="0" borderId="0"/>
    <xf numFmtId="0" fontId="16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" fillId="0" borderId="0"/>
    <xf numFmtId="0" fontId="16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112" fillId="0" borderId="0">
      <alignment horizontal="center"/>
    </xf>
    <xf numFmtId="49" fontId="112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6" fillId="0" borderId="0" applyFont="0" applyFill="0" applyBorder="0" applyAlignment="0" applyProtection="0"/>
    <xf numFmtId="166" fontId="205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8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23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8" fillId="0" borderId="0"/>
    <xf numFmtId="166" fontId="2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4" fontId="191" fillId="6" borderId="0" applyBorder="0">
      <alignment horizontal="right"/>
    </xf>
    <xf numFmtId="4" fontId="191" fillId="6" borderId="0" applyBorder="0">
      <alignment horizontal="right"/>
    </xf>
    <xf numFmtId="3" fontId="214" fillId="0" borderId="2" applyBorder="0">
      <alignment vertical="center"/>
    </xf>
    <xf numFmtId="3" fontId="214" fillId="0" borderId="2" applyBorder="0">
      <alignment vertical="center"/>
    </xf>
    <xf numFmtId="3" fontId="214" fillId="0" borderId="2" applyBorder="0">
      <alignment vertical="center"/>
    </xf>
    <xf numFmtId="3" fontId="214" fillId="0" borderId="2" applyBorder="0">
      <alignment vertical="center"/>
    </xf>
    <xf numFmtId="4" fontId="191" fillId="6" borderId="0" applyFont="0" applyBorder="0">
      <alignment horizontal="right"/>
    </xf>
    <xf numFmtId="4" fontId="191" fillId="6" borderId="0" applyFont="0" applyBorder="0">
      <alignment horizontal="right"/>
    </xf>
    <xf numFmtId="4" fontId="191" fillId="56" borderId="52" applyBorder="0">
      <alignment horizontal="right"/>
    </xf>
    <xf numFmtId="4" fontId="191" fillId="56" borderId="52" applyBorder="0">
      <alignment horizontal="right"/>
    </xf>
    <xf numFmtId="4" fontId="191" fillId="6" borderId="52" applyBorder="0">
      <alignment horizontal="right"/>
    </xf>
    <xf numFmtId="0" fontId="18" fillId="0" borderId="0"/>
    <xf numFmtId="0" fontId="18" fillId="0" borderId="0"/>
    <xf numFmtId="0" fontId="18" fillId="0" borderId="0"/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6" borderId="2" applyFont="0" applyBorder="0">
      <alignment horizontal="right"/>
    </xf>
    <xf numFmtId="4" fontId="191" fillId="56" borderId="53" applyBorder="0">
      <alignment horizontal="right"/>
    </xf>
    <xf numFmtId="4" fontId="191" fillId="6" borderId="2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80" fillId="12" borderId="0" applyNumberFormat="0" applyBorder="0" applyAlignment="0" applyProtection="0"/>
    <xf numFmtId="0" fontId="18" fillId="0" borderId="0"/>
    <xf numFmtId="0" fontId="80" fillId="12" borderId="0" applyNumberFormat="0" applyBorder="0" applyAlignment="0" applyProtection="0"/>
    <xf numFmtId="0" fontId="220" fillId="12" borderId="0" applyNumberFormat="0" applyBorder="0" applyAlignment="0" applyProtection="0"/>
    <xf numFmtId="0" fontId="80" fillId="12" borderId="0" applyNumberFormat="0" applyBorder="0" applyAlignment="0" applyProtection="0"/>
    <xf numFmtId="0" fontId="18" fillId="0" borderId="0"/>
    <xf numFmtId="0" fontId="220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0" fontId="18" fillId="0" borderId="0"/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0" fontId="18" fillId="0" borderId="0"/>
    <xf numFmtId="0" fontId="18" fillId="0" borderId="0"/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18" fillId="0" borderId="0"/>
    <xf numFmtId="0" fontId="18" fillId="0" borderId="0"/>
    <xf numFmtId="0" fontId="21" fillId="0" borderId="2" applyBorder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8" fillId="0" borderId="46" applyNumberFormat="0" applyFill="0" applyAlignment="0" applyProtection="0"/>
    <xf numFmtId="0" fontId="116" fillId="57" borderId="34" applyNumberFormat="0" applyAlignment="0" applyProtection="0"/>
    <xf numFmtId="0" fontId="33" fillId="32" borderId="0" applyNumberFormat="0" applyBorder="0" applyAlignment="0" applyProtection="0"/>
    <xf numFmtId="0" fontId="31" fillId="75" borderId="32" applyNumberFormat="0" applyFont="0" applyAlignment="0" applyProtection="0"/>
    <xf numFmtId="0" fontId="18" fillId="0" borderId="0"/>
    <xf numFmtId="0" fontId="31" fillId="0" borderId="0"/>
    <xf numFmtId="0" fontId="103" fillId="0" borderId="28" applyNumberFormat="0" applyFill="0" applyAlignment="0" applyProtection="0"/>
    <xf numFmtId="0" fontId="53" fillId="60" borderId="20" applyNumberFormat="0" applyAlignment="0" applyProtection="0"/>
    <xf numFmtId="0" fontId="162" fillId="0" borderId="0" applyNumberFormat="0" applyFill="0" applyBorder="0" applyAlignment="0" applyProtection="0"/>
    <xf numFmtId="0" fontId="18" fillId="0" borderId="0"/>
  </cellStyleXfs>
  <cellXfs count="88">
    <xf numFmtId="0" fontId="0" fillId="0" borderId="0" xfId="0"/>
    <xf numFmtId="1" fontId="4" fillId="4" borderId="6" xfId="1" applyNumberFormat="1" applyFont="1" applyFill="1" applyBorder="1" applyAlignment="1">
      <alignment horizontal="center" vertical="center"/>
    </xf>
    <xf numFmtId="1" fontId="4" fillId="4" borderId="6" xfId="1" applyNumberFormat="1" applyFont="1" applyFill="1" applyBorder="1" applyAlignment="1">
      <alignment vertical="center"/>
    </xf>
    <xf numFmtId="1" fontId="4" fillId="4" borderId="2" xfId="1" applyNumberFormat="1" applyFont="1" applyFill="1" applyBorder="1" applyAlignment="1">
      <alignment vertical="center"/>
    </xf>
    <xf numFmtId="167" fontId="4" fillId="4" borderId="2" xfId="1" applyNumberFormat="1" applyFont="1" applyFill="1" applyBorder="1" applyAlignment="1">
      <alignment horizontal="center" vertical="center"/>
    </xf>
    <xf numFmtId="2" fontId="4" fillId="4" borderId="2" xfId="3" applyNumberFormat="1" applyFont="1" applyFill="1" applyBorder="1" applyAlignment="1">
      <alignment horizontal="center" vertical="center" wrapText="1"/>
    </xf>
    <xf numFmtId="0" fontId="4" fillId="4" borderId="0" xfId="1" applyFont="1" applyFill="1"/>
    <xf numFmtId="2" fontId="4" fillId="4" borderId="0" xfId="1" applyNumberFormat="1" applyFont="1" applyFill="1"/>
    <xf numFmtId="0" fontId="4" fillId="4" borderId="0" xfId="1" applyNumberFormat="1" applyFont="1" applyFill="1" applyAlignment="1">
      <alignment vertical="center"/>
    </xf>
    <xf numFmtId="0" fontId="4" fillId="4" borderId="0" xfId="1" applyNumberFormat="1" applyFont="1" applyFill="1"/>
    <xf numFmtId="0" fontId="5" fillId="4" borderId="0" xfId="2" applyFont="1" applyFill="1" applyAlignment="1">
      <alignment horizontal="right" vertical="center"/>
    </xf>
    <xf numFmtId="0" fontId="5" fillId="4" borderId="0" xfId="2" applyFont="1" applyFill="1" applyAlignment="1">
      <alignment horizontal="right"/>
    </xf>
    <xf numFmtId="0" fontId="9" fillId="4" borderId="9" xfId="5" applyFont="1" applyFill="1" applyBorder="1" applyAlignment="1">
      <alignment vertical="center" wrapText="1"/>
    </xf>
    <xf numFmtId="0" fontId="9" fillId="4" borderId="0" xfId="5" applyFont="1" applyFill="1" applyBorder="1" applyAlignment="1">
      <alignment vertical="center" wrapText="1"/>
    </xf>
    <xf numFmtId="0" fontId="9" fillId="4" borderId="0" xfId="5" applyFont="1" applyFill="1" applyBorder="1" applyAlignment="1">
      <alignment vertical="top" wrapText="1"/>
    </xf>
    <xf numFmtId="0" fontId="9" fillId="4" borderId="10" xfId="5" applyFont="1" applyFill="1" applyBorder="1" applyAlignment="1">
      <alignment vertical="center" wrapText="1"/>
    </xf>
    <xf numFmtId="0" fontId="9" fillId="4" borderId="3" xfId="5" applyFont="1" applyFill="1" applyBorder="1" applyAlignment="1">
      <alignment vertical="center"/>
    </xf>
    <xf numFmtId="0" fontId="9" fillId="4" borderId="4" xfId="5" applyFont="1" applyFill="1" applyBorder="1" applyAlignment="1">
      <alignment vertical="center"/>
    </xf>
    <xf numFmtId="0" fontId="9" fillId="4" borderId="5" xfId="5" applyFont="1" applyFill="1" applyBorder="1" applyAlignment="1">
      <alignment vertical="center"/>
    </xf>
    <xf numFmtId="0" fontId="9" fillId="4" borderId="1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9" fillId="4" borderId="12" xfId="5" applyFont="1" applyFill="1" applyBorder="1" applyAlignment="1">
      <alignment vertical="center" wrapText="1"/>
    </xf>
    <xf numFmtId="0" fontId="9" fillId="4" borderId="11" xfId="5" applyFont="1" applyFill="1" applyBorder="1" applyAlignment="1">
      <alignment vertical="center"/>
    </xf>
    <xf numFmtId="0" fontId="9" fillId="4" borderId="1" xfId="5" applyFont="1" applyFill="1" applyBorder="1" applyAlignment="1">
      <alignment vertical="center"/>
    </xf>
    <xf numFmtId="0" fontId="9" fillId="4" borderId="12" xfId="5" applyFont="1" applyFill="1" applyBorder="1" applyAlignment="1">
      <alignment vertical="center"/>
    </xf>
    <xf numFmtId="0" fontId="9" fillId="4" borderId="2" xfId="5" applyNumberFormat="1" applyFont="1" applyFill="1" applyBorder="1" applyAlignment="1">
      <alignment horizontal="center" vertical="center" textRotation="90" wrapText="1"/>
    </xf>
    <xf numFmtId="0" fontId="9" fillId="4" borderId="2" xfId="5" applyFont="1" applyFill="1" applyBorder="1" applyAlignment="1">
      <alignment horizontal="center" vertical="center" textRotation="90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9" fillId="4" borderId="0" xfId="5" applyFont="1" applyFill="1" applyBorder="1" applyAlignment="1">
      <alignment horizontal="center" vertical="center" textRotation="90" wrapText="1"/>
    </xf>
    <xf numFmtId="0" fontId="4" fillId="4" borderId="0" xfId="1" applyFont="1" applyFill="1" applyBorder="1" applyAlignment="1">
      <alignment horizontal="center" vertical="center" textRotation="90" wrapText="1"/>
    </xf>
    <xf numFmtId="0" fontId="9" fillId="4" borderId="2" xfId="5" applyFont="1" applyFill="1" applyBorder="1" applyAlignment="1">
      <alignment horizontal="center" vertical="center"/>
    </xf>
    <xf numFmtId="0" fontId="9" fillId="4" borderId="2" xfId="5" applyNumberFormat="1" applyFont="1" applyFill="1" applyBorder="1" applyAlignment="1">
      <alignment horizontal="center" vertical="center"/>
    </xf>
    <xf numFmtId="49" fontId="9" fillId="4" borderId="2" xfId="5" applyNumberFormat="1" applyFont="1" applyFill="1" applyBorder="1" applyAlignment="1">
      <alignment horizontal="center" vertical="center"/>
    </xf>
    <xf numFmtId="0" fontId="10" fillId="4" borderId="0" xfId="5" applyFont="1" applyFill="1" applyBorder="1" applyAlignment="1">
      <alignment horizontal="center" vertical="center"/>
    </xf>
    <xf numFmtId="1" fontId="4" fillId="4" borderId="6" xfId="3" applyNumberFormat="1" applyFont="1" applyFill="1" applyBorder="1" applyAlignment="1">
      <alignment horizontal="center" vertical="center"/>
    </xf>
    <xf numFmtId="167" fontId="4" fillId="4" borderId="2" xfId="3" applyNumberFormat="1" applyFont="1" applyFill="1" applyBorder="1" applyAlignment="1">
      <alignment horizontal="center" vertical="center"/>
    </xf>
    <xf numFmtId="1" fontId="4" fillId="4" borderId="2" xfId="3" applyNumberFormat="1" applyFont="1" applyFill="1" applyBorder="1" applyAlignment="1">
      <alignment horizontal="center" vertical="center"/>
    </xf>
    <xf numFmtId="0" fontId="4" fillId="4" borderId="0" xfId="3" applyFont="1" applyFill="1"/>
    <xf numFmtId="167" fontId="4" fillId="4" borderId="2" xfId="3" applyNumberFormat="1" applyFont="1" applyFill="1" applyBorder="1" applyAlignment="1">
      <alignment horizontal="center" vertical="center" wrapText="1"/>
    </xf>
    <xf numFmtId="0" fontId="11" fillId="4" borderId="0" xfId="7" applyFont="1" applyFill="1"/>
    <xf numFmtId="1" fontId="4" fillId="4" borderId="2" xfId="1" applyNumberFormat="1" applyFont="1" applyFill="1" applyBorder="1" applyAlignment="1">
      <alignment horizontal="center" vertical="center"/>
    </xf>
    <xf numFmtId="167" fontId="4" fillId="4" borderId="8" xfId="3" applyNumberFormat="1" applyFont="1" applyFill="1" applyBorder="1" applyAlignment="1">
      <alignment horizontal="center" vertical="center"/>
    </xf>
    <xf numFmtId="3" fontId="4" fillId="4" borderId="2" xfId="3" applyNumberFormat="1" applyFont="1" applyFill="1" applyBorder="1" applyAlignment="1">
      <alignment horizontal="center" vertical="center" wrapText="1"/>
    </xf>
    <xf numFmtId="167" fontId="4" fillId="4" borderId="2" xfId="1" applyNumberFormat="1" applyFont="1" applyFill="1" applyBorder="1"/>
    <xf numFmtId="0" fontId="4" fillId="4" borderId="2" xfId="3" applyFont="1" applyFill="1" applyBorder="1" applyAlignment="1">
      <alignment horizontal="center" vertical="center" wrapText="1"/>
    </xf>
    <xf numFmtId="167" fontId="12" fillId="4" borderId="2" xfId="0" applyNumberFormat="1" applyFont="1" applyFill="1" applyBorder="1" applyAlignment="1" applyProtection="1">
      <alignment horizontal="center" vertical="center" wrapText="1"/>
    </xf>
    <xf numFmtId="0" fontId="4" fillId="4" borderId="2" xfId="1" applyFont="1" applyFill="1" applyBorder="1"/>
    <xf numFmtId="167" fontId="4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 wrapText="1"/>
    </xf>
    <xf numFmtId="49" fontId="4" fillId="4" borderId="2" xfId="3" applyNumberFormat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/>
    </xf>
    <xf numFmtId="0" fontId="5" fillId="4" borderId="0" xfId="1" applyFont="1" applyFill="1"/>
    <xf numFmtId="0" fontId="8" fillId="4" borderId="2" xfId="3" applyFont="1" applyFill="1" applyBorder="1" applyAlignment="1">
      <alignment horizontal="center" vertical="center" wrapText="1"/>
    </xf>
    <xf numFmtId="0" fontId="8" fillId="4" borderId="2" xfId="8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4" borderId="2" xfId="9" applyFont="1" applyFill="1" applyBorder="1" applyAlignment="1">
      <alignment horizontal="center" vertical="center" wrapText="1"/>
    </xf>
    <xf numFmtId="0" fontId="4" fillId="4" borderId="7" xfId="1" applyFont="1" applyFill="1" applyBorder="1"/>
    <xf numFmtId="0" fontId="5" fillId="4" borderId="0" xfId="2" applyFont="1" applyFill="1" applyAlignment="1">
      <alignment horizontal="right" vertical="center"/>
    </xf>
    <xf numFmtId="0" fontId="5" fillId="4" borderId="0" xfId="2" applyFont="1" applyFill="1" applyAlignment="1">
      <alignment horizontal="right"/>
    </xf>
    <xf numFmtId="0" fontId="221" fillId="4" borderId="0" xfId="4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/>
    </xf>
    <xf numFmtId="0" fontId="222" fillId="4" borderId="0" xfId="3" applyFont="1" applyFill="1" applyAlignment="1">
      <alignment horizontal="center" vertical="center"/>
    </xf>
    <xf numFmtId="0" fontId="8" fillId="4" borderId="0" xfId="3" applyFont="1" applyFill="1" applyAlignment="1">
      <alignment horizontal="center" vertical="top"/>
    </xf>
    <xf numFmtId="0" fontId="9" fillId="4" borderId="0" xfId="5" applyFont="1" applyFill="1" applyBorder="1" applyAlignment="1">
      <alignment horizontal="center" vertical="center"/>
    </xf>
    <xf numFmtId="0" fontId="9" fillId="4" borderId="3" xfId="5" applyFont="1" applyFill="1" applyBorder="1" applyAlignment="1">
      <alignment horizontal="center" vertical="center"/>
    </xf>
    <xf numFmtId="0" fontId="9" fillId="4" borderId="4" xfId="5" applyFont="1" applyFill="1" applyBorder="1" applyAlignment="1">
      <alignment horizontal="center" vertical="center"/>
    </xf>
    <xf numFmtId="0" fontId="9" fillId="4" borderId="5" xfId="5" applyFont="1" applyFill="1" applyBorder="1" applyAlignment="1">
      <alignment horizontal="center" vertical="center"/>
    </xf>
    <xf numFmtId="0" fontId="9" fillId="4" borderId="11" xfId="5" applyFont="1" applyFill="1" applyBorder="1" applyAlignment="1">
      <alignment horizontal="center" vertical="center"/>
    </xf>
    <xf numFmtId="0" fontId="9" fillId="4" borderId="1" xfId="5" applyFont="1" applyFill="1" applyBorder="1" applyAlignment="1">
      <alignment horizontal="center" vertical="center"/>
    </xf>
    <xf numFmtId="0" fontId="9" fillId="4" borderId="12" xfId="5" applyFont="1" applyFill="1" applyBorder="1" applyAlignment="1">
      <alignment horizontal="center" vertical="center"/>
    </xf>
    <xf numFmtId="0" fontId="9" fillId="4" borderId="2" xfId="5" applyFont="1" applyFill="1" applyBorder="1" applyAlignment="1">
      <alignment horizontal="center" vertical="center" wrapText="1"/>
    </xf>
    <xf numFmtId="2" fontId="9" fillId="4" borderId="2" xfId="5" applyNumberFormat="1" applyFont="1" applyFill="1" applyBorder="1" applyAlignment="1">
      <alignment horizontal="center" vertical="center" wrapText="1"/>
    </xf>
    <xf numFmtId="0" fontId="9" fillId="4" borderId="3" xfId="5" applyFont="1" applyFill="1" applyBorder="1" applyAlignment="1">
      <alignment horizontal="center" vertical="center" wrapText="1"/>
    </xf>
    <xf numFmtId="0" fontId="9" fillId="4" borderId="4" xfId="5" applyFont="1" applyFill="1" applyBorder="1" applyAlignment="1">
      <alignment horizontal="center" vertical="center" wrapText="1"/>
    </xf>
    <xf numFmtId="0" fontId="9" fillId="4" borderId="5" xfId="5" applyFont="1" applyFill="1" applyBorder="1" applyAlignment="1">
      <alignment horizontal="center" vertical="center" wrapText="1"/>
    </xf>
    <xf numFmtId="0" fontId="9" fillId="4" borderId="0" xfId="5" applyFont="1" applyFill="1" applyBorder="1" applyAlignment="1">
      <alignment horizontal="right" vertical="top" wrapText="1"/>
    </xf>
    <xf numFmtId="0" fontId="9" fillId="4" borderId="6" xfId="5" applyFont="1" applyFill="1" applyBorder="1" applyAlignment="1">
      <alignment horizontal="center" vertical="center"/>
    </xf>
    <xf numFmtId="0" fontId="9" fillId="4" borderId="7" xfId="5" applyFont="1" applyFill="1" applyBorder="1" applyAlignment="1">
      <alignment horizontal="center" vertical="center"/>
    </xf>
    <xf numFmtId="0" fontId="9" fillId="4" borderId="8" xfId="5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9" fillId="4" borderId="0" xfId="5" applyFont="1" applyFill="1" applyBorder="1" applyAlignment="1">
      <alignment horizontal="center" vertical="center" wrapText="1"/>
    </xf>
    <xf numFmtId="0" fontId="4" fillId="4" borderId="6" xfId="6" applyFont="1" applyFill="1" applyBorder="1" applyAlignment="1">
      <alignment horizontal="center" vertical="center"/>
    </xf>
    <xf numFmtId="0" fontId="4" fillId="4" borderId="7" xfId="6" applyFont="1" applyFill="1" applyBorder="1" applyAlignment="1">
      <alignment horizontal="center" vertical="center"/>
    </xf>
    <xf numFmtId="0" fontId="4" fillId="4" borderId="8" xfId="6" applyFont="1" applyFill="1" applyBorder="1" applyAlignment="1">
      <alignment horizontal="center" vertical="center"/>
    </xf>
    <xf numFmtId="0" fontId="9" fillId="4" borderId="2" xfId="5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йешеду" xfId="2622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5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6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20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K75"/>
  <sheetViews>
    <sheetView tabSelected="1" view="pageBreakPreview" topLeftCell="AH1" zoomScale="80" zoomScaleNormal="100" zoomScaleSheetLayoutView="80" workbookViewId="0">
      <selection activeCell="BG22" sqref="BG22"/>
    </sheetView>
  </sheetViews>
  <sheetFormatPr defaultRowHeight="15.75"/>
  <cols>
    <col min="1" max="1" width="13.7109375" style="6" customWidth="1"/>
    <col min="2" max="2" width="85.42578125" style="50" customWidth="1"/>
    <col min="3" max="3" width="24.42578125" style="7" customWidth="1"/>
    <col min="4" max="4" width="9" style="8" hidden="1" customWidth="1"/>
    <col min="5" max="9" width="9" style="6" hidden="1" customWidth="1"/>
    <col min="10" max="10" width="9" style="9" hidden="1" customWidth="1"/>
    <col min="11" max="33" width="9" style="6" hidden="1" customWidth="1"/>
    <col min="34" max="39" width="9" style="6" customWidth="1"/>
    <col min="40" max="45" width="9" style="6" hidden="1" customWidth="1"/>
    <col min="46" max="51" width="9" style="6" customWidth="1"/>
    <col min="52" max="52" width="9" style="9" hidden="1" customWidth="1"/>
    <col min="53" max="53" width="10.28515625" style="6" hidden="1" customWidth="1"/>
    <col min="54" max="56" width="9" style="6" hidden="1" customWidth="1"/>
    <col min="57" max="57" width="9" style="9" hidden="1" customWidth="1"/>
    <col min="58" max="63" width="9" style="6" customWidth="1"/>
    <col min="64" max="81" width="9" style="6" hidden="1" customWidth="1"/>
    <col min="82" max="87" width="9" style="6" customWidth="1"/>
    <col min="88" max="93" width="9" style="6" hidden="1" customWidth="1"/>
    <col min="94" max="99" width="9" style="6" customWidth="1"/>
    <col min="100" max="16384" width="9.140625" style="6"/>
  </cols>
  <sheetData>
    <row r="1" spans="1:141" ht="18.75"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10" t="s">
        <v>0</v>
      </c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57" t="s">
        <v>231</v>
      </c>
      <c r="CQ1" s="57"/>
      <c r="CR1" s="57"/>
      <c r="CS1" s="57"/>
      <c r="CT1" s="57"/>
      <c r="CU1" s="57"/>
    </row>
    <row r="2" spans="1:141" ht="18.75">
      <c r="BJ2" s="58" t="s">
        <v>232</v>
      </c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</row>
    <row r="3" spans="1:141" ht="18.75"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11" t="s">
        <v>1</v>
      </c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58" t="s">
        <v>242</v>
      </c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</row>
    <row r="4" spans="1:141" ht="18.75">
      <c r="A4" s="59" t="s">
        <v>236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</row>
    <row r="5" spans="1:141" ht="18.75">
      <c r="A5" s="60" t="s">
        <v>233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</row>
    <row r="6" spans="1:141" ht="18.75">
      <c r="A6" s="61" t="s">
        <v>234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</row>
    <row r="7" spans="1:141">
      <c r="A7" s="62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</row>
    <row r="8" spans="1:141" ht="60.75" customHeight="1">
      <c r="A8" s="70" t="s">
        <v>3</v>
      </c>
      <c r="B8" s="70" t="s">
        <v>4</v>
      </c>
      <c r="C8" s="71" t="s">
        <v>212</v>
      </c>
      <c r="D8" s="72" t="s">
        <v>5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81" t="s">
        <v>6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3"/>
    </row>
    <row r="9" spans="1:141" ht="15.75" customHeight="1">
      <c r="A9" s="70"/>
      <c r="B9" s="70"/>
      <c r="C9" s="71"/>
      <c r="D9" s="12"/>
      <c r="E9" s="13"/>
      <c r="F9" s="13"/>
      <c r="G9" s="75" t="s">
        <v>7</v>
      </c>
      <c r="H9" s="75"/>
      <c r="I9" s="75"/>
      <c r="J9" s="75"/>
      <c r="K9" s="75"/>
      <c r="L9" s="14">
        <v>2024</v>
      </c>
      <c r="M9" s="13"/>
      <c r="N9" s="13"/>
      <c r="O9" s="15"/>
      <c r="P9" s="16"/>
      <c r="Q9" s="17"/>
      <c r="R9" s="17"/>
      <c r="S9" s="17"/>
      <c r="T9" s="17"/>
      <c r="U9" s="65" t="s">
        <v>8</v>
      </c>
      <c r="V9" s="65">
        <v>2020</v>
      </c>
      <c r="W9" s="17"/>
      <c r="X9" s="17"/>
      <c r="Y9" s="17"/>
      <c r="Z9" s="17"/>
      <c r="AA9" s="18"/>
      <c r="AB9" s="64" t="s">
        <v>181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6"/>
      <c r="AN9" s="64" t="s">
        <v>182</v>
      </c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6"/>
      <c r="AZ9" s="64" t="s">
        <v>183</v>
      </c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6"/>
      <c r="BL9" s="64" t="s">
        <v>9</v>
      </c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6"/>
      <c r="BX9" s="64" t="s">
        <v>195</v>
      </c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6"/>
      <c r="CJ9" s="64" t="s">
        <v>196</v>
      </c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6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</row>
    <row r="10" spans="1:141">
      <c r="A10" s="70"/>
      <c r="B10" s="70"/>
      <c r="C10" s="71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22"/>
      <c r="Q10" s="23"/>
      <c r="R10" s="23"/>
      <c r="S10" s="23"/>
      <c r="T10" s="23"/>
      <c r="U10" s="68"/>
      <c r="V10" s="68"/>
      <c r="W10" s="23"/>
      <c r="X10" s="23"/>
      <c r="Y10" s="23"/>
      <c r="Z10" s="23"/>
      <c r="AA10" s="24"/>
      <c r="AB10" s="67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9"/>
      <c r="AN10" s="67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9"/>
      <c r="AZ10" s="67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9"/>
      <c r="BL10" s="67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9"/>
      <c r="BX10" s="67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9"/>
      <c r="CJ10" s="67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9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</row>
    <row r="11" spans="1:141" ht="39" customHeight="1">
      <c r="A11" s="70"/>
      <c r="B11" s="70"/>
      <c r="C11" s="71"/>
      <c r="D11" s="76" t="s">
        <v>163</v>
      </c>
      <c r="E11" s="77"/>
      <c r="F11" s="77"/>
      <c r="G11" s="77"/>
      <c r="H11" s="77"/>
      <c r="I11" s="78"/>
      <c r="J11" s="79" t="s">
        <v>11</v>
      </c>
      <c r="K11" s="79"/>
      <c r="L11" s="79"/>
      <c r="M11" s="79"/>
      <c r="N11" s="79"/>
      <c r="O11" s="79"/>
      <c r="P11" s="84" t="s">
        <v>10</v>
      </c>
      <c r="Q11" s="84"/>
      <c r="R11" s="84"/>
      <c r="S11" s="84"/>
      <c r="T11" s="84"/>
      <c r="U11" s="84"/>
      <c r="V11" s="85" t="e">
        <f>IF(#REF!&gt;V9,"Факт","Предложение по корректировке утвержденного плана")</f>
        <v>#REF!</v>
      </c>
      <c r="W11" s="86"/>
      <c r="X11" s="86"/>
      <c r="Y11" s="86"/>
      <c r="Z11" s="86"/>
      <c r="AA11" s="87"/>
      <c r="AB11" s="84" t="s">
        <v>166</v>
      </c>
      <c r="AC11" s="84"/>
      <c r="AD11" s="84"/>
      <c r="AE11" s="84"/>
      <c r="AF11" s="84"/>
      <c r="AG11" s="84"/>
      <c r="AH11" s="85" t="s">
        <v>10</v>
      </c>
      <c r="AI11" s="86"/>
      <c r="AJ11" s="86"/>
      <c r="AK11" s="86"/>
      <c r="AL11" s="86"/>
      <c r="AM11" s="87"/>
      <c r="AN11" s="84" t="s">
        <v>166</v>
      </c>
      <c r="AO11" s="84"/>
      <c r="AP11" s="84"/>
      <c r="AQ11" s="84"/>
      <c r="AR11" s="84"/>
      <c r="AS11" s="84"/>
      <c r="AT11" s="85" t="s">
        <v>10</v>
      </c>
      <c r="AU11" s="86"/>
      <c r="AV11" s="86"/>
      <c r="AW11" s="86"/>
      <c r="AX11" s="86"/>
      <c r="AY11" s="87"/>
      <c r="AZ11" s="84" t="s">
        <v>166</v>
      </c>
      <c r="BA11" s="84"/>
      <c r="BB11" s="84"/>
      <c r="BC11" s="84"/>
      <c r="BD11" s="84"/>
      <c r="BE11" s="84"/>
      <c r="BF11" s="85" t="s">
        <v>10</v>
      </c>
      <c r="BG11" s="86"/>
      <c r="BH11" s="86"/>
      <c r="BI11" s="86"/>
      <c r="BJ11" s="86"/>
      <c r="BK11" s="87"/>
      <c r="BL11" s="84" t="s">
        <v>10</v>
      </c>
      <c r="BM11" s="84"/>
      <c r="BN11" s="84"/>
      <c r="BO11" s="84"/>
      <c r="BP11" s="84"/>
      <c r="BQ11" s="84"/>
      <c r="BR11" s="79" t="s">
        <v>12</v>
      </c>
      <c r="BS11" s="79"/>
      <c r="BT11" s="79"/>
      <c r="BU11" s="79"/>
      <c r="BV11" s="79"/>
      <c r="BW11" s="79"/>
      <c r="BX11" s="84" t="s">
        <v>166</v>
      </c>
      <c r="BY11" s="84"/>
      <c r="BZ11" s="84"/>
      <c r="CA11" s="84"/>
      <c r="CB11" s="84"/>
      <c r="CC11" s="84"/>
      <c r="CD11" s="85" t="s">
        <v>10</v>
      </c>
      <c r="CE11" s="86"/>
      <c r="CF11" s="86"/>
      <c r="CG11" s="86"/>
      <c r="CH11" s="86"/>
      <c r="CI11" s="87"/>
      <c r="CJ11" s="84" t="s">
        <v>166</v>
      </c>
      <c r="CK11" s="84"/>
      <c r="CL11" s="84"/>
      <c r="CM11" s="84"/>
      <c r="CN11" s="84"/>
      <c r="CO11" s="84"/>
      <c r="CP11" s="85" t="s">
        <v>10</v>
      </c>
      <c r="CQ11" s="86"/>
      <c r="CR11" s="86"/>
      <c r="CS11" s="86"/>
      <c r="CT11" s="86"/>
      <c r="CU11" s="87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80"/>
      <c r="EF11" s="80"/>
      <c r="EG11" s="80"/>
      <c r="EH11" s="80"/>
      <c r="EI11" s="80"/>
      <c r="EJ11" s="80"/>
      <c r="EK11" s="80"/>
    </row>
    <row r="12" spans="1:141" ht="54.75" customHeight="1">
      <c r="A12" s="70"/>
      <c r="B12" s="70"/>
      <c r="C12" s="71"/>
      <c r="D12" s="25" t="s">
        <v>13</v>
      </c>
      <c r="E12" s="26" t="s">
        <v>14</v>
      </c>
      <c r="F12" s="26" t="s">
        <v>15</v>
      </c>
      <c r="G12" s="27" t="s">
        <v>16</v>
      </c>
      <c r="H12" s="26" t="s">
        <v>17</v>
      </c>
      <c r="I12" s="26" t="s">
        <v>18</v>
      </c>
      <c r="J12" s="25" t="s">
        <v>13</v>
      </c>
      <c r="K12" s="26" t="s">
        <v>14</v>
      </c>
      <c r="L12" s="26" t="s">
        <v>15</v>
      </c>
      <c r="M12" s="27" t="s">
        <v>16</v>
      </c>
      <c r="N12" s="26" t="s">
        <v>17</v>
      </c>
      <c r="O12" s="26" t="s">
        <v>18</v>
      </c>
      <c r="P12" s="26" t="s">
        <v>13</v>
      </c>
      <c r="Q12" s="26" t="s">
        <v>14</v>
      </c>
      <c r="R12" s="26" t="s">
        <v>15</v>
      </c>
      <c r="S12" s="27" t="s">
        <v>16</v>
      </c>
      <c r="T12" s="26" t="s">
        <v>17</v>
      </c>
      <c r="U12" s="25" t="s">
        <v>18</v>
      </c>
      <c r="V12" s="26" t="s">
        <v>13</v>
      </c>
      <c r="W12" s="26" t="s">
        <v>14</v>
      </c>
      <c r="X12" s="26" t="s">
        <v>15</v>
      </c>
      <c r="Y12" s="27" t="s">
        <v>16</v>
      </c>
      <c r="Z12" s="26" t="s">
        <v>17</v>
      </c>
      <c r="AA12" s="25" t="s">
        <v>18</v>
      </c>
      <c r="AB12" s="25" t="s">
        <v>13</v>
      </c>
      <c r="AC12" s="26" t="s">
        <v>14</v>
      </c>
      <c r="AD12" s="26" t="s">
        <v>15</v>
      </c>
      <c r="AE12" s="27" t="s">
        <v>16</v>
      </c>
      <c r="AF12" s="26" t="s">
        <v>17</v>
      </c>
      <c r="AG12" s="25" t="s">
        <v>18</v>
      </c>
      <c r="AH12" s="26" t="s">
        <v>13</v>
      </c>
      <c r="AI12" s="26" t="s">
        <v>14</v>
      </c>
      <c r="AJ12" s="26" t="s">
        <v>15</v>
      </c>
      <c r="AK12" s="27" t="s">
        <v>16</v>
      </c>
      <c r="AL12" s="26" t="s">
        <v>17</v>
      </c>
      <c r="AM12" s="26" t="s">
        <v>18</v>
      </c>
      <c r="AN12" s="25" t="s">
        <v>13</v>
      </c>
      <c r="AO12" s="26" t="s">
        <v>14</v>
      </c>
      <c r="AP12" s="26" t="s">
        <v>15</v>
      </c>
      <c r="AQ12" s="27" t="s">
        <v>16</v>
      </c>
      <c r="AR12" s="26" t="s">
        <v>17</v>
      </c>
      <c r="AS12" s="25" t="s">
        <v>18</v>
      </c>
      <c r="AT12" s="26" t="s">
        <v>13</v>
      </c>
      <c r="AU12" s="26" t="s">
        <v>14</v>
      </c>
      <c r="AV12" s="26" t="s">
        <v>15</v>
      </c>
      <c r="AW12" s="27" t="s">
        <v>16</v>
      </c>
      <c r="AX12" s="26" t="s">
        <v>17</v>
      </c>
      <c r="AY12" s="26" t="s">
        <v>18</v>
      </c>
      <c r="AZ12" s="25" t="s">
        <v>13</v>
      </c>
      <c r="BA12" s="26" t="s">
        <v>14</v>
      </c>
      <c r="BB12" s="26" t="s">
        <v>15</v>
      </c>
      <c r="BC12" s="27" t="s">
        <v>16</v>
      </c>
      <c r="BD12" s="26" t="s">
        <v>17</v>
      </c>
      <c r="BE12" s="25" t="s">
        <v>18</v>
      </c>
      <c r="BF12" s="26" t="s">
        <v>13</v>
      </c>
      <c r="BG12" s="26" t="s">
        <v>14</v>
      </c>
      <c r="BH12" s="26" t="s">
        <v>15</v>
      </c>
      <c r="BI12" s="27" t="s">
        <v>16</v>
      </c>
      <c r="BJ12" s="26" t="s">
        <v>17</v>
      </c>
      <c r="BK12" s="26" t="s">
        <v>18</v>
      </c>
      <c r="BL12" s="26" t="s">
        <v>13</v>
      </c>
      <c r="BM12" s="26" t="s">
        <v>14</v>
      </c>
      <c r="BN12" s="26" t="s">
        <v>15</v>
      </c>
      <c r="BO12" s="27" t="s">
        <v>16</v>
      </c>
      <c r="BP12" s="26" t="s">
        <v>17</v>
      </c>
      <c r="BQ12" s="26" t="s">
        <v>18</v>
      </c>
      <c r="BR12" s="26" t="s">
        <v>13</v>
      </c>
      <c r="BS12" s="26" t="s">
        <v>14</v>
      </c>
      <c r="BT12" s="26" t="s">
        <v>15</v>
      </c>
      <c r="BU12" s="27" t="s">
        <v>16</v>
      </c>
      <c r="BV12" s="26" t="s">
        <v>17</v>
      </c>
      <c r="BW12" s="26" t="s">
        <v>18</v>
      </c>
      <c r="BX12" s="25" t="s">
        <v>13</v>
      </c>
      <c r="BY12" s="26" t="s">
        <v>14</v>
      </c>
      <c r="BZ12" s="26" t="s">
        <v>15</v>
      </c>
      <c r="CA12" s="27" t="s">
        <v>16</v>
      </c>
      <c r="CB12" s="26" t="s">
        <v>17</v>
      </c>
      <c r="CC12" s="25" t="s">
        <v>18</v>
      </c>
      <c r="CD12" s="26" t="s">
        <v>13</v>
      </c>
      <c r="CE12" s="26" t="s">
        <v>14</v>
      </c>
      <c r="CF12" s="26" t="s">
        <v>15</v>
      </c>
      <c r="CG12" s="27" t="s">
        <v>16</v>
      </c>
      <c r="CH12" s="26" t="s">
        <v>17</v>
      </c>
      <c r="CI12" s="26" t="s">
        <v>18</v>
      </c>
      <c r="CJ12" s="25" t="s">
        <v>13</v>
      </c>
      <c r="CK12" s="26" t="s">
        <v>14</v>
      </c>
      <c r="CL12" s="26" t="s">
        <v>15</v>
      </c>
      <c r="CM12" s="27" t="s">
        <v>16</v>
      </c>
      <c r="CN12" s="26" t="s">
        <v>17</v>
      </c>
      <c r="CO12" s="25" t="s">
        <v>18</v>
      </c>
      <c r="CP12" s="26" t="s">
        <v>13</v>
      </c>
      <c r="CQ12" s="26" t="s">
        <v>14</v>
      </c>
      <c r="CR12" s="26" t="s">
        <v>15</v>
      </c>
      <c r="CS12" s="27" t="s">
        <v>16</v>
      </c>
      <c r="CT12" s="26" t="s">
        <v>17</v>
      </c>
      <c r="CU12" s="26" t="s">
        <v>18</v>
      </c>
      <c r="DJ12" s="28"/>
      <c r="DK12" s="28"/>
      <c r="DL12" s="28"/>
      <c r="DM12" s="29"/>
      <c r="DN12" s="29"/>
      <c r="DO12" s="29"/>
      <c r="DP12" s="28"/>
      <c r="DQ12" s="28"/>
      <c r="DR12" s="28"/>
      <c r="DS12" s="28"/>
      <c r="DT12" s="29"/>
      <c r="DU12" s="29"/>
      <c r="DV12" s="29"/>
      <c r="DW12" s="28"/>
      <c r="DX12" s="28"/>
      <c r="DY12" s="28"/>
      <c r="DZ12" s="28"/>
      <c r="EA12" s="29"/>
      <c r="EB12" s="29"/>
      <c r="EC12" s="29"/>
      <c r="ED12" s="28"/>
      <c r="EE12" s="28"/>
      <c r="EF12" s="28"/>
      <c r="EG12" s="28"/>
      <c r="EH12" s="29"/>
      <c r="EI12" s="29"/>
      <c r="EJ12" s="29"/>
      <c r="EK12" s="28"/>
    </row>
    <row r="13" spans="1:141">
      <c r="A13" s="30">
        <v>1</v>
      </c>
      <c r="B13" s="30">
        <v>2</v>
      </c>
      <c r="C13" s="30">
        <v>3</v>
      </c>
      <c r="D13" s="31" t="s">
        <v>19</v>
      </c>
      <c r="E13" s="32" t="s">
        <v>20</v>
      </c>
      <c r="F13" s="32" t="s">
        <v>21</v>
      </c>
      <c r="G13" s="32" t="s">
        <v>22</v>
      </c>
      <c r="H13" s="32" t="s">
        <v>23</v>
      </c>
      <c r="I13" s="32" t="s">
        <v>24</v>
      </c>
      <c r="J13" s="31" t="s">
        <v>25</v>
      </c>
      <c r="K13" s="32" t="s">
        <v>26</v>
      </c>
      <c r="L13" s="32" t="s">
        <v>27</v>
      </c>
      <c r="M13" s="32" t="s">
        <v>28</v>
      </c>
      <c r="N13" s="32" t="s">
        <v>29</v>
      </c>
      <c r="O13" s="32" t="s">
        <v>30</v>
      </c>
      <c r="P13" s="32" t="s">
        <v>31</v>
      </c>
      <c r="Q13" s="32" t="s">
        <v>32</v>
      </c>
      <c r="R13" s="32" t="s">
        <v>33</v>
      </c>
      <c r="S13" s="32" t="s">
        <v>34</v>
      </c>
      <c r="T13" s="32" t="s">
        <v>35</v>
      </c>
      <c r="U13" s="31" t="s">
        <v>36</v>
      </c>
      <c r="V13" s="32" t="s">
        <v>37</v>
      </c>
      <c r="W13" s="32" t="s">
        <v>38</v>
      </c>
      <c r="X13" s="32" t="s">
        <v>39</v>
      </c>
      <c r="Y13" s="32" t="s">
        <v>40</v>
      </c>
      <c r="Z13" s="32" t="s">
        <v>41</v>
      </c>
      <c r="AA13" s="31" t="s">
        <v>42</v>
      </c>
      <c r="AB13" s="32" t="s">
        <v>43</v>
      </c>
      <c r="AC13" s="32" t="s">
        <v>44</v>
      </c>
      <c r="AD13" s="32" t="s">
        <v>45</v>
      </c>
      <c r="AE13" s="32" t="s">
        <v>46</v>
      </c>
      <c r="AF13" s="32" t="s">
        <v>47</v>
      </c>
      <c r="AG13" s="32" t="s">
        <v>48</v>
      </c>
      <c r="AH13" s="32" t="s">
        <v>19</v>
      </c>
      <c r="AI13" s="32" t="s">
        <v>20</v>
      </c>
      <c r="AJ13" s="32" t="s">
        <v>21</v>
      </c>
      <c r="AK13" s="32" t="s">
        <v>22</v>
      </c>
      <c r="AL13" s="32" t="s">
        <v>23</v>
      </c>
      <c r="AM13" s="32" t="s">
        <v>24</v>
      </c>
      <c r="AN13" s="32" t="s">
        <v>49</v>
      </c>
      <c r="AO13" s="32" t="s">
        <v>50</v>
      </c>
      <c r="AP13" s="32" t="s">
        <v>51</v>
      </c>
      <c r="AQ13" s="32" t="s">
        <v>52</v>
      </c>
      <c r="AR13" s="32" t="s">
        <v>53</v>
      </c>
      <c r="AS13" s="32" t="s">
        <v>54</v>
      </c>
      <c r="AT13" s="32" t="s">
        <v>25</v>
      </c>
      <c r="AU13" s="32" t="s">
        <v>26</v>
      </c>
      <c r="AV13" s="32" t="s">
        <v>27</v>
      </c>
      <c r="AW13" s="32" t="s">
        <v>28</v>
      </c>
      <c r="AX13" s="32" t="s">
        <v>29</v>
      </c>
      <c r="AY13" s="32" t="s">
        <v>30</v>
      </c>
      <c r="AZ13" s="32" t="s">
        <v>167</v>
      </c>
      <c r="BA13" s="32" t="s">
        <v>168</v>
      </c>
      <c r="BB13" s="32" t="s">
        <v>169</v>
      </c>
      <c r="BC13" s="32" t="s">
        <v>170</v>
      </c>
      <c r="BD13" s="32" t="s">
        <v>171</v>
      </c>
      <c r="BE13" s="32" t="s">
        <v>172</v>
      </c>
      <c r="BF13" s="32" t="s">
        <v>213</v>
      </c>
      <c r="BG13" s="32" t="s">
        <v>214</v>
      </c>
      <c r="BH13" s="32" t="s">
        <v>215</v>
      </c>
      <c r="BI13" s="32" t="s">
        <v>216</v>
      </c>
      <c r="BJ13" s="32" t="s">
        <v>217</v>
      </c>
      <c r="BK13" s="32" t="s">
        <v>218</v>
      </c>
      <c r="BL13" s="32" t="s">
        <v>173</v>
      </c>
      <c r="BM13" s="32" t="s">
        <v>50</v>
      </c>
      <c r="BN13" s="32" t="s">
        <v>51</v>
      </c>
      <c r="BO13" s="32" t="s">
        <v>52</v>
      </c>
      <c r="BP13" s="32" t="s">
        <v>53</v>
      </c>
      <c r="BQ13" s="32" t="s">
        <v>54</v>
      </c>
      <c r="BR13" s="32" t="s">
        <v>55</v>
      </c>
      <c r="BS13" s="32" t="s">
        <v>56</v>
      </c>
      <c r="BT13" s="32" t="s">
        <v>57</v>
      </c>
      <c r="BU13" s="32" t="s">
        <v>58</v>
      </c>
      <c r="BV13" s="32" t="s">
        <v>59</v>
      </c>
      <c r="BW13" s="32" t="s">
        <v>60</v>
      </c>
      <c r="BX13" s="32" t="s">
        <v>173</v>
      </c>
      <c r="BY13" s="32" t="s">
        <v>184</v>
      </c>
      <c r="BZ13" s="32" t="s">
        <v>185</v>
      </c>
      <c r="CA13" s="32" t="s">
        <v>186</v>
      </c>
      <c r="CB13" s="32" t="s">
        <v>187</v>
      </c>
      <c r="CC13" s="32" t="s">
        <v>188</v>
      </c>
      <c r="CD13" s="32" t="s">
        <v>219</v>
      </c>
      <c r="CE13" s="32" t="s">
        <v>220</v>
      </c>
      <c r="CF13" s="32" t="s">
        <v>221</v>
      </c>
      <c r="CG13" s="32" t="s">
        <v>222</v>
      </c>
      <c r="CH13" s="32" t="s">
        <v>223</v>
      </c>
      <c r="CI13" s="32" t="s">
        <v>224</v>
      </c>
      <c r="CJ13" s="32" t="s">
        <v>190</v>
      </c>
      <c r="CK13" s="32" t="s">
        <v>189</v>
      </c>
      <c r="CL13" s="32" t="s">
        <v>191</v>
      </c>
      <c r="CM13" s="32" t="s">
        <v>192</v>
      </c>
      <c r="CN13" s="32" t="s">
        <v>193</v>
      </c>
      <c r="CO13" s="32" t="s">
        <v>194</v>
      </c>
      <c r="CP13" s="32" t="s">
        <v>225</v>
      </c>
      <c r="CQ13" s="32" t="s">
        <v>226</v>
      </c>
      <c r="CR13" s="32" t="s">
        <v>227</v>
      </c>
      <c r="CS13" s="32" t="s">
        <v>228</v>
      </c>
      <c r="CT13" s="32" t="s">
        <v>229</v>
      </c>
      <c r="CU13" s="32" t="s">
        <v>230</v>
      </c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</row>
    <row r="14" spans="1:141" s="37" customFormat="1">
      <c r="A14" s="5" t="s">
        <v>61</v>
      </c>
      <c r="B14" s="5" t="s">
        <v>62</v>
      </c>
      <c r="C14" s="5" t="s">
        <v>63</v>
      </c>
      <c r="D14" s="34"/>
      <c r="E14" s="47">
        <f>SUM(E15:E20)</f>
        <v>0</v>
      </c>
      <c r="F14" s="47">
        <f>SUM(F15:F20)</f>
        <v>0</v>
      </c>
      <c r="G14" s="47">
        <f>SUM(G15:G20)</f>
        <v>0</v>
      </c>
      <c r="H14" s="47">
        <f>SUM(H15:H20)</f>
        <v>0</v>
      </c>
      <c r="I14" s="47">
        <f>SUM(I15:I20)</f>
        <v>1</v>
      </c>
      <c r="J14" s="35" t="s">
        <v>95</v>
      </c>
      <c r="K14" s="47">
        <f>K16+K20</f>
        <v>0</v>
      </c>
      <c r="L14" s="47">
        <f>SUM(L15:L20)</f>
        <v>0</v>
      </c>
      <c r="M14" s="47">
        <f>SUM(M15:M20)</f>
        <v>0</v>
      </c>
      <c r="N14" s="47">
        <f>SUM(N15:N20)</f>
        <v>0</v>
      </c>
      <c r="O14" s="48">
        <f>SUM(O15:O20)</f>
        <v>1</v>
      </c>
      <c r="P14" s="36">
        <f>P20</f>
        <v>4</v>
      </c>
      <c r="Q14" s="47">
        <f>SUM(Q15:Q20)</f>
        <v>0.4</v>
      </c>
      <c r="R14" s="47">
        <f>SUM(R15:R20)</f>
        <v>0</v>
      </c>
      <c r="S14" s="47">
        <f>SUM(S15:S20)</f>
        <v>0</v>
      </c>
      <c r="T14" s="47">
        <f>SUM(T15:T20)</f>
        <v>0</v>
      </c>
      <c r="U14" s="47">
        <f>SUM(U15:U20)</f>
        <v>1</v>
      </c>
      <c r="V14" s="35"/>
      <c r="W14" s="47">
        <f>SUM(W15:W20)</f>
        <v>0</v>
      </c>
      <c r="X14" s="47">
        <f>SUM(X15:X20)</f>
        <v>0</v>
      </c>
      <c r="Y14" s="47">
        <f>SUM(Y15:Y20)</f>
        <v>0</v>
      </c>
      <c r="Z14" s="47">
        <f>SUM(Z15:Z20)</f>
        <v>0</v>
      </c>
      <c r="AA14" s="47">
        <f>SUM(AA15:AA20)</f>
        <v>0</v>
      </c>
      <c r="AB14" s="48">
        <v>4</v>
      </c>
      <c r="AC14" s="47">
        <f>AC16+AC20</f>
        <v>0.25</v>
      </c>
      <c r="AD14" s="47">
        <f t="shared" ref="AD14:AG14" si="0">AD16+AD20</f>
        <v>0</v>
      </c>
      <c r="AE14" s="47">
        <f t="shared" si="0"/>
        <v>0</v>
      </c>
      <c r="AF14" s="47">
        <f t="shared" si="0"/>
        <v>0</v>
      </c>
      <c r="AG14" s="48">
        <f t="shared" si="0"/>
        <v>1</v>
      </c>
      <c r="AH14" s="36">
        <v>4</v>
      </c>
      <c r="AI14" s="47">
        <f>AI16+AI20</f>
        <v>0.25</v>
      </c>
      <c r="AJ14" s="47">
        <f t="shared" ref="AJ14:AM14" si="1">AJ16+AJ20</f>
        <v>0</v>
      </c>
      <c r="AK14" s="47">
        <f t="shared" si="1"/>
        <v>0</v>
      </c>
      <c r="AL14" s="47">
        <f t="shared" si="1"/>
        <v>0</v>
      </c>
      <c r="AM14" s="48">
        <f t="shared" si="1"/>
        <v>0</v>
      </c>
      <c r="AN14" s="48">
        <v>4</v>
      </c>
      <c r="AO14" s="47">
        <f>AO16+AO20</f>
        <v>0.8</v>
      </c>
      <c r="AP14" s="47">
        <f t="shared" ref="AP14:AS14" si="2">AP16+AP20</f>
        <v>0</v>
      </c>
      <c r="AQ14" s="47">
        <f t="shared" si="2"/>
        <v>0</v>
      </c>
      <c r="AR14" s="47">
        <f t="shared" si="2"/>
        <v>0</v>
      </c>
      <c r="AS14" s="47">
        <f t="shared" si="2"/>
        <v>3</v>
      </c>
      <c r="AT14" s="36">
        <v>4</v>
      </c>
      <c r="AU14" s="47">
        <f>AU16+AU20</f>
        <v>0.8</v>
      </c>
      <c r="AV14" s="47">
        <f t="shared" ref="AV14:AY14" si="3">AV16+AV20</f>
        <v>0</v>
      </c>
      <c r="AW14" s="47">
        <f t="shared" si="3"/>
        <v>0</v>
      </c>
      <c r="AX14" s="47">
        <f t="shared" si="3"/>
        <v>0</v>
      </c>
      <c r="AY14" s="48">
        <f t="shared" si="3"/>
        <v>3</v>
      </c>
      <c r="AZ14" s="48">
        <v>4</v>
      </c>
      <c r="BA14" s="47">
        <f>BA16+BA20</f>
        <v>0</v>
      </c>
      <c r="BB14" s="47">
        <f t="shared" ref="BB14:BE14" si="4">BB16+BB20</f>
        <v>0</v>
      </c>
      <c r="BC14" s="47">
        <f t="shared" si="4"/>
        <v>0</v>
      </c>
      <c r="BD14" s="47">
        <f t="shared" si="4"/>
        <v>0</v>
      </c>
      <c r="BE14" s="48">
        <f t="shared" si="4"/>
        <v>3</v>
      </c>
      <c r="BF14" s="36">
        <v>4</v>
      </c>
      <c r="BG14" s="35">
        <f>BG16+BG20</f>
        <v>0</v>
      </c>
      <c r="BH14" s="35">
        <f t="shared" ref="BH14:CU14" si="5">BH16+BH20</f>
        <v>0</v>
      </c>
      <c r="BI14" s="35">
        <f t="shared" si="5"/>
        <v>0</v>
      </c>
      <c r="BJ14" s="35">
        <f t="shared" si="5"/>
        <v>0</v>
      </c>
      <c r="BK14" s="48">
        <f t="shared" si="5"/>
        <v>3</v>
      </c>
      <c r="BL14" s="48">
        <f t="shared" si="5"/>
        <v>0</v>
      </c>
      <c r="BM14" s="48" t="e">
        <f t="shared" si="5"/>
        <v>#REF!</v>
      </c>
      <c r="BN14" s="48" t="e">
        <f t="shared" si="5"/>
        <v>#REF!</v>
      </c>
      <c r="BO14" s="48" t="e">
        <f t="shared" si="5"/>
        <v>#REF!</v>
      </c>
      <c r="BP14" s="48" t="e">
        <f t="shared" si="5"/>
        <v>#REF!</v>
      </c>
      <c r="BQ14" s="48" t="e">
        <f t="shared" si="5"/>
        <v>#REF!</v>
      </c>
      <c r="BR14" s="48">
        <f t="shared" si="5"/>
        <v>0</v>
      </c>
      <c r="BS14" s="48">
        <f t="shared" si="5"/>
        <v>0</v>
      </c>
      <c r="BT14" s="48">
        <f t="shared" si="5"/>
        <v>0</v>
      </c>
      <c r="BU14" s="48">
        <f t="shared" si="5"/>
        <v>0</v>
      </c>
      <c r="BV14" s="48">
        <f t="shared" si="5"/>
        <v>0</v>
      </c>
      <c r="BW14" s="48">
        <f t="shared" si="5"/>
        <v>0</v>
      </c>
      <c r="BX14" s="48" t="s">
        <v>95</v>
      </c>
      <c r="BY14" s="47">
        <f t="shared" si="5"/>
        <v>0</v>
      </c>
      <c r="BZ14" s="47">
        <f t="shared" si="5"/>
        <v>0</v>
      </c>
      <c r="CA14" s="47">
        <f t="shared" si="5"/>
        <v>0</v>
      </c>
      <c r="CB14" s="47">
        <f t="shared" si="5"/>
        <v>0</v>
      </c>
      <c r="CC14" s="48">
        <f t="shared" si="5"/>
        <v>4</v>
      </c>
      <c r="CD14" s="48">
        <v>4</v>
      </c>
      <c r="CE14" s="35">
        <f t="shared" si="5"/>
        <v>0</v>
      </c>
      <c r="CF14" s="35">
        <f t="shared" si="5"/>
        <v>0</v>
      </c>
      <c r="CG14" s="35">
        <f t="shared" si="5"/>
        <v>0</v>
      </c>
      <c r="CH14" s="35">
        <f t="shared" si="5"/>
        <v>0</v>
      </c>
      <c r="CI14" s="48">
        <f t="shared" si="5"/>
        <v>4</v>
      </c>
      <c r="CJ14" s="48" t="s">
        <v>95</v>
      </c>
      <c r="CK14" s="48">
        <f t="shared" si="5"/>
        <v>0</v>
      </c>
      <c r="CL14" s="48">
        <f t="shared" si="5"/>
        <v>0</v>
      </c>
      <c r="CM14" s="48">
        <f t="shared" si="5"/>
        <v>0</v>
      </c>
      <c r="CN14" s="48">
        <f t="shared" si="5"/>
        <v>0</v>
      </c>
      <c r="CO14" s="48">
        <f t="shared" si="5"/>
        <v>3</v>
      </c>
      <c r="CP14" s="48">
        <v>4</v>
      </c>
      <c r="CQ14" s="35">
        <f t="shared" si="5"/>
        <v>0</v>
      </c>
      <c r="CR14" s="35">
        <f t="shared" si="5"/>
        <v>0</v>
      </c>
      <c r="CS14" s="35">
        <f t="shared" si="5"/>
        <v>0</v>
      </c>
      <c r="CT14" s="35">
        <f t="shared" si="5"/>
        <v>0</v>
      </c>
      <c r="CU14" s="48">
        <f t="shared" si="5"/>
        <v>3</v>
      </c>
    </row>
    <row r="15" spans="1:141" s="37" customFormat="1">
      <c r="A15" s="38" t="s">
        <v>64</v>
      </c>
      <c r="B15" s="38" t="s">
        <v>65</v>
      </c>
      <c r="C15" s="5" t="s">
        <v>63</v>
      </c>
      <c r="D15" s="34"/>
      <c r="E15" s="35">
        <f>E22</f>
        <v>0</v>
      </c>
      <c r="F15" s="35">
        <f>F22</f>
        <v>0</v>
      </c>
      <c r="G15" s="35">
        <f>G22</f>
        <v>0</v>
      </c>
      <c r="H15" s="35">
        <f>H22</f>
        <v>0</v>
      </c>
      <c r="I15" s="35">
        <f>I22</f>
        <v>0</v>
      </c>
      <c r="J15" s="35" t="s">
        <v>95</v>
      </c>
      <c r="K15" s="35" t="s">
        <v>95</v>
      </c>
      <c r="L15" s="35" t="s">
        <v>95</v>
      </c>
      <c r="M15" s="35" t="s">
        <v>95</v>
      </c>
      <c r="N15" s="35" t="s">
        <v>95</v>
      </c>
      <c r="O15" s="35" t="s">
        <v>95</v>
      </c>
      <c r="P15" s="35"/>
      <c r="Q15" s="35">
        <f>Q22</f>
        <v>0</v>
      </c>
      <c r="R15" s="35">
        <f>R22</f>
        <v>0</v>
      </c>
      <c r="S15" s="35">
        <f>S22</f>
        <v>0</v>
      </c>
      <c r="T15" s="35">
        <f>T22</f>
        <v>0</v>
      </c>
      <c r="U15" s="35">
        <f>U22</f>
        <v>0</v>
      </c>
      <c r="V15" s="35"/>
      <c r="W15" s="35">
        <f>W22</f>
        <v>0</v>
      </c>
      <c r="X15" s="35">
        <f>X22</f>
        <v>0</v>
      </c>
      <c r="Y15" s="35">
        <f>Y22</f>
        <v>0</v>
      </c>
      <c r="Z15" s="35">
        <f>Z22</f>
        <v>0</v>
      </c>
      <c r="AA15" s="35">
        <f>AA22</f>
        <v>0</v>
      </c>
      <c r="AB15" s="35" t="s">
        <v>95</v>
      </c>
      <c r="AC15" s="35" t="s">
        <v>95</v>
      </c>
      <c r="AD15" s="35" t="s">
        <v>95</v>
      </c>
      <c r="AE15" s="35" t="s">
        <v>95</v>
      </c>
      <c r="AF15" s="35" t="s">
        <v>95</v>
      </c>
      <c r="AG15" s="35" t="s">
        <v>95</v>
      </c>
      <c r="AH15" s="35" t="s">
        <v>95</v>
      </c>
      <c r="AI15" s="35" t="s">
        <v>95</v>
      </c>
      <c r="AJ15" s="35" t="s">
        <v>95</v>
      </c>
      <c r="AK15" s="35" t="s">
        <v>95</v>
      </c>
      <c r="AL15" s="35" t="s">
        <v>95</v>
      </c>
      <c r="AM15" s="35" t="s">
        <v>95</v>
      </c>
      <c r="AN15" s="35" t="s">
        <v>95</v>
      </c>
      <c r="AO15" s="35" t="s">
        <v>95</v>
      </c>
      <c r="AP15" s="35" t="s">
        <v>95</v>
      </c>
      <c r="AQ15" s="35" t="s">
        <v>95</v>
      </c>
      <c r="AR15" s="35" t="s">
        <v>95</v>
      </c>
      <c r="AS15" s="35" t="s">
        <v>95</v>
      </c>
      <c r="AT15" s="35" t="s">
        <v>95</v>
      </c>
      <c r="AU15" s="35" t="s">
        <v>95</v>
      </c>
      <c r="AV15" s="35" t="s">
        <v>95</v>
      </c>
      <c r="AW15" s="35" t="s">
        <v>95</v>
      </c>
      <c r="AX15" s="35" t="s">
        <v>95</v>
      </c>
      <c r="AY15" s="35" t="s">
        <v>95</v>
      </c>
      <c r="AZ15" s="35" t="s">
        <v>95</v>
      </c>
      <c r="BA15" s="35" t="s">
        <v>95</v>
      </c>
      <c r="BB15" s="35" t="s">
        <v>95</v>
      </c>
      <c r="BC15" s="35" t="s">
        <v>95</v>
      </c>
      <c r="BD15" s="35" t="s">
        <v>95</v>
      </c>
      <c r="BE15" s="35" t="s">
        <v>95</v>
      </c>
      <c r="BF15" s="35" t="s">
        <v>95</v>
      </c>
      <c r="BG15" s="35" t="s">
        <v>95</v>
      </c>
      <c r="BH15" s="35" t="s">
        <v>95</v>
      </c>
      <c r="BI15" s="35" t="s">
        <v>95</v>
      </c>
      <c r="BJ15" s="35" t="s">
        <v>95</v>
      </c>
      <c r="BK15" s="35" t="s">
        <v>95</v>
      </c>
      <c r="BL15" s="35"/>
      <c r="BM15" s="35" t="e">
        <f>BM22</f>
        <v>#REF!</v>
      </c>
      <c r="BN15" s="35" t="e">
        <f>BN22</f>
        <v>#REF!</v>
      </c>
      <c r="BO15" s="35" t="e">
        <f>BO22</f>
        <v>#REF!</v>
      </c>
      <c r="BP15" s="35" t="e">
        <f>BP22</f>
        <v>#REF!</v>
      </c>
      <c r="BQ15" s="35" t="e">
        <f>BQ22</f>
        <v>#REF!</v>
      </c>
      <c r="BR15" s="35"/>
      <c r="BS15" s="35">
        <f>BS22</f>
        <v>0</v>
      </c>
      <c r="BT15" s="35">
        <f>BT22</f>
        <v>0</v>
      </c>
      <c r="BU15" s="35">
        <f>BU22</f>
        <v>0</v>
      </c>
      <c r="BV15" s="35">
        <f>BV22</f>
        <v>0</v>
      </c>
      <c r="BW15" s="35">
        <f>BW22</f>
        <v>0</v>
      </c>
      <c r="BX15" s="35" t="s">
        <v>95</v>
      </c>
      <c r="BY15" s="35" t="s">
        <v>95</v>
      </c>
      <c r="BZ15" s="35" t="s">
        <v>95</v>
      </c>
      <c r="CA15" s="35" t="s">
        <v>95</v>
      </c>
      <c r="CB15" s="35" t="s">
        <v>95</v>
      </c>
      <c r="CC15" s="35" t="s">
        <v>95</v>
      </c>
      <c r="CD15" s="35" t="s">
        <v>95</v>
      </c>
      <c r="CE15" s="35" t="s">
        <v>95</v>
      </c>
      <c r="CF15" s="35" t="s">
        <v>95</v>
      </c>
      <c r="CG15" s="35" t="s">
        <v>95</v>
      </c>
      <c r="CH15" s="35" t="s">
        <v>95</v>
      </c>
      <c r="CI15" s="35" t="s">
        <v>95</v>
      </c>
      <c r="CJ15" s="35" t="s">
        <v>95</v>
      </c>
      <c r="CK15" s="35" t="s">
        <v>95</v>
      </c>
      <c r="CL15" s="35" t="s">
        <v>95</v>
      </c>
      <c r="CM15" s="35" t="s">
        <v>95</v>
      </c>
      <c r="CN15" s="35" t="s">
        <v>95</v>
      </c>
      <c r="CO15" s="35" t="s">
        <v>95</v>
      </c>
      <c r="CP15" s="35" t="s">
        <v>95</v>
      </c>
      <c r="CQ15" s="35" t="s">
        <v>95</v>
      </c>
      <c r="CR15" s="35" t="s">
        <v>95</v>
      </c>
      <c r="CS15" s="35" t="s">
        <v>95</v>
      </c>
      <c r="CT15" s="35" t="s">
        <v>95</v>
      </c>
      <c r="CU15" s="35" t="s">
        <v>95</v>
      </c>
    </row>
    <row r="16" spans="1:141" s="37" customFormat="1">
      <c r="A16" s="38" t="s">
        <v>66</v>
      </c>
      <c r="B16" s="38" t="s">
        <v>67</v>
      </c>
      <c r="C16" s="5" t="s">
        <v>63</v>
      </c>
      <c r="D16" s="34"/>
      <c r="E16" s="35">
        <f>E42</f>
        <v>0</v>
      </c>
      <c r="F16" s="35">
        <f>F42</f>
        <v>0</v>
      </c>
      <c r="G16" s="35">
        <f>G42</f>
        <v>0</v>
      </c>
      <c r="H16" s="35">
        <f>H42</f>
        <v>0</v>
      </c>
      <c r="I16" s="35">
        <f>I42</f>
        <v>1</v>
      </c>
      <c r="J16" s="35" t="s">
        <v>95</v>
      </c>
      <c r="K16" s="35">
        <f>K42</f>
        <v>0</v>
      </c>
      <c r="L16" s="35">
        <f>L42</f>
        <v>0</v>
      </c>
      <c r="M16" s="35">
        <f>M42</f>
        <v>0</v>
      </c>
      <c r="N16" s="35">
        <f>N42</f>
        <v>0</v>
      </c>
      <c r="O16" s="36">
        <f>O42</f>
        <v>1</v>
      </c>
      <c r="P16" s="35"/>
      <c r="Q16" s="35">
        <f>Q42</f>
        <v>0</v>
      </c>
      <c r="R16" s="35">
        <f>R42</f>
        <v>0</v>
      </c>
      <c r="S16" s="35">
        <f>S42</f>
        <v>0</v>
      </c>
      <c r="T16" s="35">
        <f>T42</f>
        <v>0</v>
      </c>
      <c r="U16" s="35">
        <f>U42</f>
        <v>0</v>
      </c>
      <c r="V16" s="35"/>
      <c r="W16" s="35">
        <f>W42</f>
        <v>0</v>
      </c>
      <c r="X16" s="35">
        <f>X42</f>
        <v>0</v>
      </c>
      <c r="Y16" s="35">
        <f>Y42</f>
        <v>0</v>
      </c>
      <c r="Z16" s="35">
        <f>Z42</f>
        <v>0</v>
      </c>
      <c r="AA16" s="35">
        <f>AA42</f>
        <v>0</v>
      </c>
      <c r="AB16" s="35" t="s">
        <v>95</v>
      </c>
      <c r="AC16" s="35">
        <f>AC42</f>
        <v>0.25</v>
      </c>
      <c r="AD16" s="35">
        <f>AD42</f>
        <v>0</v>
      </c>
      <c r="AE16" s="35">
        <f>AE42</f>
        <v>0</v>
      </c>
      <c r="AF16" s="35">
        <f>AF42</f>
        <v>0</v>
      </c>
      <c r="AG16" s="36">
        <f>AG42</f>
        <v>0</v>
      </c>
      <c r="AH16" s="36">
        <v>4</v>
      </c>
      <c r="AI16" s="35">
        <f>AI42</f>
        <v>0.25</v>
      </c>
      <c r="AJ16" s="35">
        <f>AJ42</f>
        <v>0</v>
      </c>
      <c r="AK16" s="35">
        <f>AK42</f>
        <v>0</v>
      </c>
      <c r="AL16" s="35">
        <f>AL42</f>
        <v>0</v>
      </c>
      <c r="AM16" s="36">
        <f>AM42</f>
        <v>0</v>
      </c>
      <c r="AN16" s="35" t="s">
        <v>95</v>
      </c>
      <c r="AO16" s="35">
        <f>AO42</f>
        <v>0.8</v>
      </c>
      <c r="AP16" s="35">
        <f>AP42</f>
        <v>0</v>
      </c>
      <c r="AQ16" s="35">
        <f>AQ42</f>
        <v>0</v>
      </c>
      <c r="AR16" s="35">
        <f>AR42</f>
        <v>0</v>
      </c>
      <c r="AS16" s="36">
        <f>AS42</f>
        <v>3</v>
      </c>
      <c r="AT16" s="36">
        <v>4</v>
      </c>
      <c r="AU16" s="35">
        <f>AU42</f>
        <v>0.8</v>
      </c>
      <c r="AV16" s="35">
        <f>AV42</f>
        <v>0</v>
      </c>
      <c r="AW16" s="35">
        <f>AW42</f>
        <v>0</v>
      </c>
      <c r="AX16" s="35">
        <f>AX42</f>
        <v>0</v>
      </c>
      <c r="AY16" s="36">
        <f>AY42</f>
        <v>3</v>
      </c>
      <c r="AZ16" s="35" t="s">
        <v>95</v>
      </c>
      <c r="BA16" s="35">
        <f>BA42</f>
        <v>0</v>
      </c>
      <c r="BB16" s="35">
        <f>BB42</f>
        <v>0</v>
      </c>
      <c r="BC16" s="35">
        <f>BC42</f>
        <v>0</v>
      </c>
      <c r="BD16" s="35">
        <f>BD42</f>
        <v>0</v>
      </c>
      <c r="BE16" s="36">
        <f>BE42</f>
        <v>3</v>
      </c>
      <c r="BF16" s="36">
        <v>4</v>
      </c>
      <c r="BG16" s="35">
        <f>BG42</f>
        <v>0</v>
      </c>
      <c r="BH16" s="35">
        <f>BH42</f>
        <v>0</v>
      </c>
      <c r="BI16" s="35">
        <f>BI42</f>
        <v>0</v>
      </c>
      <c r="BJ16" s="35">
        <f>BJ42</f>
        <v>0</v>
      </c>
      <c r="BK16" s="36">
        <f>BK42</f>
        <v>3</v>
      </c>
      <c r="BL16" s="36">
        <f t="shared" ref="BL16:CU16" si="6">BL42</f>
        <v>0</v>
      </c>
      <c r="BM16" s="36" t="e">
        <f t="shared" si="6"/>
        <v>#REF!</v>
      </c>
      <c r="BN16" s="36" t="e">
        <f t="shared" si="6"/>
        <v>#REF!</v>
      </c>
      <c r="BO16" s="36" t="e">
        <f t="shared" si="6"/>
        <v>#REF!</v>
      </c>
      <c r="BP16" s="36" t="e">
        <f t="shared" si="6"/>
        <v>#REF!</v>
      </c>
      <c r="BQ16" s="36" t="e">
        <f t="shared" si="6"/>
        <v>#REF!</v>
      </c>
      <c r="BR16" s="36">
        <f t="shared" si="6"/>
        <v>0</v>
      </c>
      <c r="BS16" s="36">
        <f t="shared" si="6"/>
        <v>0</v>
      </c>
      <c r="BT16" s="36">
        <f t="shared" si="6"/>
        <v>0</v>
      </c>
      <c r="BU16" s="36">
        <f t="shared" si="6"/>
        <v>0</v>
      </c>
      <c r="BV16" s="36">
        <f t="shared" si="6"/>
        <v>0</v>
      </c>
      <c r="BW16" s="36">
        <f t="shared" si="6"/>
        <v>0</v>
      </c>
      <c r="BX16" s="36">
        <f t="shared" si="6"/>
        <v>4</v>
      </c>
      <c r="BY16" s="36">
        <f t="shared" si="6"/>
        <v>0</v>
      </c>
      <c r="BZ16" s="36">
        <f t="shared" si="6"/>
        <v>0</v>
      </c>
      <c r="CA16" s="36">
        <f t="shared" si="6"/>
        <v>0</v>
      </c>
      <c r="CB16" s="36">
        <f t="shared" si="6"/>
        <v>0</v>
      </c>
      <c r="CC16" s="36">
        <f t="shared" si="6"/>
        <v>4</v>
      </c>
      <c r="CD16" s="36">
        <f t="shared" si="6"/>
        <v>4</v>
      </c>
      <c r="CE16" s="35">
        <f t="shared" si="6"/>
        <v>0</v>
      </c>
      <c r="CF16" s="35">
        <f t="shared" si="6"/>
        <v>0</v>
      </c>
      <c r="CG16" s="35">
        <f t="shared" si="6"/>
        <v>0</v>
      </c>
      <c r="CH16" s="35">
        <f t="shared" si="6"/>
        <v>0</v>
      </c>
      <c r="CI16" s="36">
        <f t="shared" si="6"/>
        <v>4</v>
      </c>
      <c r="CJ16" s="36">
        <f t="shared" si="6"/>
        <v>4</v>
      </c>
      <c r="CK16" s="36">
        <f t="shared" si="6"/>
        <v>0</v>
      </c>
      <c r="CL16" s="36">
        <f t="shared" si="6"/>
        <v>0</v>
      </c>
      <c r="CM16" s="36">
        <f t="shared" si="6"/>
        <v>0</v>
      </c>
      <c r="CN16" s="36">
        <f t="shared" si="6"/>
        <v>0</v>
      </c>
      <c r="CO16" s="36">
        <f t="shared" si="6"/>
        <v>3</v>
      </c>
      <c r="CP16" s="36">
        <f t="shared" si="6"/>
        <v>4</v>
      </c>
      <c r="CQ16" s="35">
        <f t="shared" si="6"/>
        <v>0</v>
      </c>
      <c r="CR16" s="35">
        <f t="shared" si="6"/>
        <v>0</v>
      </c>
      <c r="CS16" s="35">
        <f t="shared" si="6"/>
        <v>0</v>
      </c>
      <c r="CT16" s="35">
        <f t="shared" si="6"/>
        <v>0</v>
      </c>
      <c r="CU16" s="36">
        <f t="shared" si="6"/>
        <v>3</v>
      </c>
    </row>
    <row r="17" spans="1:99" s="37" customFormat="1" ht="31.5">
      <c r="A17" s="38" t="s">
        <v>68</v>
      </c>
      <c r="B17" s="38" t="s">
        <v>69</v>
      </c>
      <c r="C17" s="5" t="s">
        <v>63</v>
      </c>
      <c r="D17" s="34"/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 t="s">
        <v>95</v>
      </c>
      <c r="K17" s="35" t="s">
        <v>95</v>
      </c>
      <c r="L17" s="35" t="s">
        <v>95</v>
      </c>
      <c r="M17" s="35" t="s">
        <v>95</v>
      </c>
      <c r="N17" s="35" t="s">
        <v>95</v>
      </c>
      <c r="O17" s="35" t="s">
        <v>95</v>
      </c>
      <c r="P17" s="35"/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/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 t="s">
        <v>95</v>
      </c>
      <c r="AC17" s="35" t="s">
        <v>95</v>
      </c>
      <c r="AD17" s="35" t="s">
        <v>95</v>
      </c>
      <c r="AE17" s="35" t="s">
        <v>95</v>
      </c>
      <c r="AF17" s="35" t="s">
        <v>95</v>
      </c>
      <c r="AG17" s="35" t="s">
        <v>95</v>
      </c>
      <c r="AH17" s="35" t="s">
        <v>95</v>
      </c>
      <c r="AI17" s="35" t="s">
        <v>95</v>
      </c>
      <c r="AJ17" s="35" t="s">
        <v>95</v>
      </c>
      <c r="AK17" s="35" t="s">
        <v>95</v>
      </c>
      <c r="AL17" s="35" t="s">
        <v>95</v>
      </c>
      <c r="AM17" s="35" t="s">
        <v>95</v>
      </c>
      <c r="AN17" s="35" t="s">
        <v>95</v>
      </c>
      <c r="AO17" s="35" t="s">
        <v>95</v>
      </c>
      <c r="AP17" s="35" t="s">
        <v>95</v>
      </c>
      <c r="AQ17" s="35" t="s">
        <v>95</v>
      </c>
      <c r="AR17" s="35" t="s">
        <v>95</v>
      </c>
      <c r="AS17" s="35" t="s">
        <v>95</v>
      </c>
      <c r="AT17" s="35" t="s">
        <v>95</v>
      </c>
      <c r="AU17" s="35" t="s">
        <v>95</v>
      </c>
      <c r="AV17" s="35" t="s">
        <v>95</v>
      </c>
      <c r="AW17" s="35" t="s">
        <v>95</v>
      </c>
      <c r="AX17" s="35" t="s">
        <v>95</v>
      </c>
      <c r="AY17" s="35" t="s">
        <v>95</v>
      </c>
      <c r="AZ17" s="35" t="s">
        <v>95</v>
      </c>
      <c r="BA17" s="35" t="s">
        <v>95</v>
      </c>
      <c r="BB17" s="35" t="s">
        <v>95</v>
      </c>
      <c r="BC17" s="35" t="s">
        <v>95</v>
      </c>
      <c r="BD17" s="35" t="s">
        <v>95</v>
      </c>
      <c r="BE17" s="35" t="s">
        <v>95</v>
      </c>
      <c r="BF17" s="35" t="s">
        <v>95</v>
      </c>
      <c r="BG17" s="35" t="s">
        <v>95</v>
      </c>
      <c r="BH17" s="35" t="s">
        <v>95</v>
      </c>
      <c r="BI17" s="35" t="s">
        <v>95</v>
      </c>
      <c r="BJ17" s="35" t="s">
        <v>95</v>
      </c>
      <c r="BK17" s="35" t="s">
        <v>95</v>
      </c>
      <c r="BL17" s="35"/>
      <c r="BM17" s="35">
        <v>0</v>
      </c>
      <c r="BN17" s="35">
        <v>0</v>
      </c>
      <c r="BO17" s="35">
        <v>0</v>
      </c>
      <c r="BP17" s="35">
        <v>0</v>
      </c>
      <c r="BQ17" s="35">
        <v>0</v>
      </c>
      <c r="BR17" s="35"/>
      <c r="BS17" s="35">
        <v>0</v>
      </c>
      <c r="BT17" s="35">
        <v>0</v>
      </c>
      <c r="BU17" s="35">
        <v>0</v>
      </c>
      <c r="BV17" s="35">
        <v>0</v>
      </c>
      <c r="BW17" s="35">
        <v>0</v>
      </c>
      <c r="BX17" s="35" t="s">
        <v>95</v>
      </c>
      <c r="BY17" s="35" t="s">
        <v>95</v>
      </c>
      <c r="BZ17" s="35" t="s">
        <v>95</v>
      </c>
      <c r="CA17" s="35" t="s">
        <v>95</v>
      </c>
      <c r="CB17" s="35" t="s">
        <v>95</v>
      </c>
      <c r="CC17" s="35" t="s">
        <v>95</v>
      </c>
      <c r="CD17" s="35" t="s">
        <v>95</v>
      </c>
      <c r="CE17" s="35" t="s">
        <v>95</v>
      </c>
      <c r="CF17" s="35" t="s">
        <v>95</v>
      </c>
      <c r="CG17" s="35" t="s">
        <v>95</v>
      </c>
      <c r="CH17" s="35" t="s">
        <v>95</v>
      </c>
      <c r="CI17" s="35" t="s">
        <v>95</v>
      </c>
      <c r="CJ17" s="35" t="s">
        <v>95</v>
      </c>
      <c r="CK17" s="35" t="s">
        <v>95</v>
      </c>
      <c r="CL17" s="35" t="s">
        <v>95</v>
      </c>
      <c r="CM17" s="35" t="s">
        <v>95</v>
      </c>
      <c r="CN17" s="35" t="s">
        <v>95</v>
      </c>
      <c r="CO17" s="35" t="s">
        <v>95</v>
      </c>
      <c r="CP17" s="35" t="s">
        <v>95</v>
      </c>
      <c r="CQ17" s="35" t="s">
        <v>95</v>
      </c>
      <c r="CR17" s="35" t="s">
        <v>95</v>
      </c>
      <c r="CS17" s="35" t="s">
        <v>95</v>
      </c>
      <c r="CT17" s="35" t="s">
        <v>95</v>
      </c>
      <c r="CU17" s="35" t="s">
        <v>95</v>
      </c>
    </row>
    <row r="18" spans="1:99" s="37" customFormat="1">
      <c r="A18" s="38" t="s">
        <v>70</v>
      </c>
      <c r="B18" s="38" t="s">
        <v>71</v>
      </c>
      <c r="C18" s="5" t="s">
        <v>63</v>
      </c>
      <c r="D18" s="34"/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 t="s">
        <v>95</v>
      </c>
      <c r="K18" s="35" t="s">
        <v>95</v>
      </c>
      <c r="L18" s="35" t="s">
        <v>95</v>
      </c>
      <c r="M18" s="35" t="s">
        <v>95</v>
      </c>
      <c r="N18" s="35" t="s">
        <v>95</v>
      </c>
      <c r="O18" s="35" t="s">
        <v>95</v>
      </c>
      <c r="P18" s="35"/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/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 t="s">
        <v>95</v>
      </c>
      <c r="AC18" s="35" t="s">
        <v>95</v>
      </c>
      <c r="AD18" s="35" t="s">
        <v>95</v>
      </c>
      <c r="AE18" s="35" t="s">
        <v>95</v>
      </c>
      <c r="AF18" s="35" t="s">
        <v>95</v>
      </c>
      <c r="AG18" s="35" t="s">
        <v>95</v>
      </c>
      <c r="AH18" s="35" t="s">
        <v>95</v>
      </c>
      <c r="AI18" s="35" t="s">
        <v>95</v>
      </c>
      <c r="AJ18" s="35" t="s">
        <v>95</v>
      </c>
      <c r="AK18" s="35" t="s">
        <v>95</v>
      </c>
      <c r="AL18" s="35" t="s">
        <v>95</v>
      </c>
      <c r="AM18" s="35" t="s">
        <v>95</v>
      </c>
      <c r="AN18" s="35" t="s">
        <v>95</v>
      </c>
      <c r="AO18" s="35" t="s">
        <v>95</v>
      </c>
      <c r="AP18" s="35" t="s">
        <v>95</v>
      </c>
      <c r="AQ18" s="35" t="s">
        <v>95</v>
      </c>
      <c r="AR18" s="35" t="s">
        <v>95</v>
      </c>
      <c r="AS18" s="35" t="s">
        <v>95</v>
      </c>
      <c r="AT18" s="35" t="s">
        <v>95</v>
      </c>
      <c r="AU18" s="35" t="s">
        <v>95</v>
      </c>
      <c r="AV18" s="35" t="s">
        <v>95</v>
      </c>
      <c r="AW18" s="35" t="s">
        <v>95</v>
      </c>
      <c r="AX18" s="35" t="s">
        <v>95</v>
      </c>
      <c r="AY18" s="35" t="s">
        <v>95</v>
      </c>
      <c r="AZ18" s="35" t="s">
        <v>95</v>
      </c>
      <c r="BA18" s="35" t="s">
        <v>95</v>
      </c>
      <c r="BB18" s="35" t="s">
        <v>95</v>
      </c>
      <c r="BC18" s="35" t="s">
        <v>95</v>
      </c>
      <c r="BD18" s="35" t="s">
        <v>95</v>
      </c>
      <c r="BE18" s="35" t="s">
        <v>95</v>
      </c>
      <c r="BF18" s="35" t="s">
        <v>95</v>
      </c>
      <c r="BG18" s="35" t="s">
        <v>95</v>
      </c>
      <c r="BH18" s="35" t="s">
        <v>95</v>
      </c>
      <c r="BI18" s="35" t="s">
        <v>95</v>
      </c>
      <c r="BJ18" s="35" t="s">
        <v>95</v>
      </c>
      <c r="BK18" s="35" t="s">
        <v>95</v>
      </c>
      <c r="BL18" s="35"/>
      <c r="BM18" s="35">
        <v>0</v>
      </c>
      <c r="BN18" s="35">
        <v>0</v>
      </c>
      <c r="BO18" s="35">
        <v>0</v>
      </c>
      <c r="BP18" s="35">
        <v>0</v>
      </c>
      <c r="BQ18" s="35">
        <v>0</v>
      </c>
      <c r="BR18" s="4"/>
      <c r="BS18" s="35">
        <v>0</v>
      </c>
      <c r="BT18" s="35">
        <v>0</v>
      </c>
      <c r="BU18" s="35">
        <v>0</v>
      </c>
      <c r="BV18" s="35">
        <v>0</v>
      </c>
      <c r="BW18" s="35">
        <v>0</v>
      </c>
      <c r="BX18" s="35" t="s">
        <v>95</v>
      </c>
      <c r="BY18" s="35" t="s">
        <v>95</v>
      </c>
      <c r="BZ18" s="35" t="s">
        <v>95</v>
      </c>
      <c r="CA18" s="35" t="s">
        <v>95</v>
      </c>
      <c r="CB18" s="35" t="s">
        <v>95</v>
      </c>
      <c r="CC18" s="35" t="s">
        <v>95</v>
      </c>
      <c r="CD18" s="35" t="s">
        <v>95</v>
      </c>
      <c r="CE18" s="35" t="s">
        <v>95</v>
      </c>
      <c r="CF18" s="35" t="s">
        <v>95</v>
      </c>
      <c r="CG18" s="35" t="s">
        <v>95</v>
      </c>
      <c r="CH18" s="35" t="s">
        <v>95</v>
      </c>
      <c r="CI18" s="35" t="s">
        <v>95</v>
      </c>
      <c r="CJ18" s="35" t="s">
        <v>95</v>
      </c>
      <c r="CK18" s="35" t="s">
        <v>95</v>
      </c>
      <c r="CL18" s="35" t="s">
        <v>95</v>
      </c>
      <c r="CM18" s="35" t="s">
        <v>95</v>
      </c>
      <c r="CN18" s="35" t="s">
        <v>95</v>
      </c>
      <c r="CO18" s="35" t="s">
        <v>95</v>
      </c>
      <c r="CP18" s="35" t="s">
        <v>95</v>
      </c>
      <c r="CQ18" s="35" t="s">
        <v>95</v>
      </c>
      <c r="CR18" s="35" t="s">
        <v>95</v>
      </c>
      <c r="CS18" s="35" t="s">
        <v>95</v>
      </c>
      <c r="CT18" s="35" t="s">
        <v>95</v>
      </c>
      <c r="CU18" s="35" t="s">
        <v>95</v>
      </c>
    </row>
    <row r="19" spans="1:99" s="37" customFormat="1" ht="23.25" customHeight="1">
      <c r="A19" s="38" t="s">
        <v>72</v>
      </c>
      <c r="B19" s="38" t="s">
        <v>73</v>
      </c>
      <c r="C19" s="5" t="s">
        <v>63</v>
      </c>
      <c r="D19" s="34"/>
      <c r="E19" s="35">
        <v>0</v>
      </c>
      <c r="F19" s="35">
        <v>0</v>
      </c>
      <c r="G19" s="35">
        <v>0</v>
      </c>
      <c r="H19" s="35">
        <v>0</v>
      </c>
      <c r="I19" s="36">
        <v>0</v>
      </c>
      <c r="J19" s="35" t="s">
        <v>95</v>
      </c>
      <c r="K19" s="35" t="s">
        <v>95</v>
      </c>
      <c r="L19" s="35" t="s">
        <v>95</v>
      </c>
      <c r="M19" s="35" t="s">
        <v>95</v>
      </c>
      <c r="N19" s="35" t="s">
        <v>95</v>
      </c>
      <c r="O19" s="35" t="s">
        <v>95</v>
      </c>
      <c r="P19" s="35"/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/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 t="s">
        <v>95</v>
      </c>
      <c r="AC19" s="35" t="s">
        <v>95</v>
      </c>
      <c r="AD19" s="35" t="s">
        <v>95</v>
      </c>
      <c r="AE19" s="35" t="s">
        <v>95</v>
      </c>
      <c r="AF19" s="35" t="s">
        <v>95</v>
      </c>
      <c r="AG19" s="35" t="s">
        <v>95</v>
      </c>
      <c r="AH19" s="35" t="s">
        <v>95</v>
      </c>
      <c r="AI19" s="35" t="s">
        <v>95</v>
      </c>
      <c r="AJ19" s="35" t="s">
        <v>95</v>
      </c>
      <c r="AK19" s="35" t="s">
        <v>95</v>
      </c>
      <c r="AL19" s="35" t="s">
        <v>95</v>
      </c>
      <c r="AM19" s="35" t="s">
        <v>95</v>
      </c>
      <c r="AN19" s="35" t="s">
        <v>95</v>
      </c>
      <c r="AO19" s="35" t="s">
        <v>95</v>
      </c>
      <c r="AP19" s="35" t="s">
        <v>95</v>
      </c>
      <c r="AQ19" s="35" t="s">
        <v>95</v>
      </c>
      <c r="AR19" s="35" t="s">
        <v>95</v>
      </c>
      <c r="AS19" s="35" t="s">
        <v>95</v>
      </c>
      <c r="AT19" s="35" t="s">
        <v>95</v>
      </c>
      <c r="AU19" s="35" t="s">
        <v>95</v>
      </c>
      <c r="AV19" s="35" t="s">
        <v>95</v>
      </c>
      <c r="AW19" s="35" t="s">
        <v>95</v>
      </c>
      <c r="AX19" s="35" t="s">
        <v>95</v>
      </c>
      <c r="AY19" s="35" t="s">
        <v>95</v>
      </c>
      <c r="AZ19" s="35" t="s">
        <v>95</v>
      </c>
      <c r="BA19" s="35" t="s">
        <v>95</v>
      </c>
      <c r="BB19" s="35" t="s">
        <v>95</v>
      </c>
      <c r="BC19" s="35" t="s">
        <v>95</v>
      </c>
      <c r="BD19" s="35" t="s">
        <v>95</v>
      </c>
      <c r="BE19" s="35" t="s">
        <v>95</v>
      </c>
      <c r="BF19" s="35" t="s">
        <v>95</v>
      </c>
      <c r="BG19" s="35" t="s">
        <v>95</v>
      </c>
      <c r="BH19" s="35" t="s">
        <v>95</v>
      </c>
      <c r="BI19" s="35" t="s">
        <v>95</v>
      </c>
      <c r="BJ19" s="35" t="s">
        <v>95</v>
      </c>
      <c r="BK19" s="35" t="s">
        <v>95</v>
      </c>
      <c r="BL19" s="35"/>
      <c r="BM19" s="35">
        <v>0</v>
      </c>
      <c r="BN19" s="35">
        <v>0</v>
      </c>
      <c r="BO19" s="35">
        <v>0</v>
      </c>
      <c r="BP19" s="35">
        <v>0</v>
      </c>
      <c r="BQ19" s="35">
        <v>0</v>
      </c>
      <c r="BR19" s="4"/>
      <c r="BS19" s="35">
        <v>0</v>
      </c>
      <c r="BT19" s="35">
        <v>0</v>
      </c>
      <c r="BU19" s="35">
        <v>0</v>
      </c>
      <c r="BV19" s="35">
        <v>0</v>
      </c>
      <c r="BW19" s="35">
        <v>0</v>
      </c>
      <c r="BX19" s="35" t="s">
        <v>95</v>
      </c>
      <c r="BY19" s="35" t="s">
        <v>95</v>
      </c>
      <c r="BZ19" s="35" t="s">
        <v>95</v>
      </c>
      <c r="CA19" s="35" t="s">
        <v>95</v>
      </c>
      <c r="CB19" s="35" t="s">
        <v>95</v>
      </c>
      <c r="CC19" s="35" t="s">
        <v>95</v>
      </c>
      <c r="CD19" s="35" t="s">
        <v>95</v>
      </c>
      <c r="CE19" s="35" t="s">
        <v>95</v>
      </c>
      <c r="CF19" s="35" t="s">
        <v>95</v>
      </c>
      <c r="CG19" s="35" t="s">
        <v>95</v>
      </c>
      <c r="CH19" s="35" t="s">
        <v>95</v>
      </c>
      <c r="CI19" s="35" t="s">
        <v>95</v>
      </c>
      <c r="CJ19" s="35" t="s">
        <v>95</v>
      </c>
      <c r="CK19" s="35" t="s">
        <v>95</v>
      </c>
      <c r="CL19" s="35" t="s">
        <v>95</v>
      </c>
      <c r="CM19" s="35" t="s">
        <v>95</v>
      </c>
      <c r="CN19" s="35" t="s">
        <v>95</v>
      </c>
      <c r="CO19" s="35" t="s">
        <v>95</v>
      </c>
      <c r="CP19" s="35" t="s">
        <v>95</v>
      </c>
      <c r="CQ19" s="35" t="s">
        <v>95</v>
      </c>
      <c r="CR19" s="35" t="s">
        <v>95</v>
      </c>
      <c r="CS19" s="35" t="s">
        <v>95</v>
      </c>
      <c r="CT19" s="35" t="s">
        <v>95</v>
      </c>
      <c r="CU19" s="35" t="s">
        <v>95</v>
      </c>
    </row>
    <row r="20" spans="1:99" s="39" customFormat="1">
      <c r="A20" s="38" t="s">
        <v>74</v>
      </c>
      <c r="B20" s="38" t="s">
        <v>75</v>
      </c>
      <c r="C20" s="5" t="s">
        <v>63</v>
      </c>
      <c r="D20" s="34"/>
      <c r="E20" s="35">
        <f>E70</f>
        <v>0</v>
      </c>
      <c r="F20" s="35">
        <f>F70</f>
        <v>0</v>
      </c>
      <c r="G20" s="35">
        <f>G70</f>
        <v>0</v>
      </c>
      <c r="H20" s="35">
        <f>H70</f>
        <v>0</v>
      </c>
      <c r="I20" s="35">
        <f>I70</f>
        <v>0</v>
      </c>
      <c r="J20" s="35" t="s">
        <v>95</v>
      </c>
      <c r="K20" s="35">
        <f t="shared" ref="K20:U20" si="7">K70</f>
        <v>0</v>
      </c>
      <c r="L20" s="35">
        <f t="shared" si="7"/>
        <v>0</v>
      </c>
      <c r="M20" s="35">
        <f t="shared" si="7"/>
        <v>0</v>
      </c>
      <c r="N20" s="35">
        <f t="shared" si="7"/>
        <v>0</v>
      </c>
      <c r="O20" s="36">
        <f t="shared" si="7"/>
        <v>0</v>
      </c>
      <c r="P20" s="36">
        <f t="shared" si="7"/>
        <v>4</v>
      </c>
      <c r="Q20" s="35">
        <f t="shared" si="7"/>
        <v>0.4</v>
      </c>
      <c r="R20" s="35">
        <f t="shared" si="7"/>
        <v>0</v>
      </c>
      <c r="S20" s="35">
        <f t="shared" si="7"/>
        <v>0</v>
      </c>
      <c r="T20" s="35">
        <f t="shared" si="7"/>
        <v>0</v>
      </c>
      <c r="U20" s="35">
        <f t="shared" si="7"/>
        <v>1</v>
      </c>
      <c r="V20" s="35"/>
      <c r="W20" s="35">
        <f t="shared" ref="W20:AA20" si="8">W70</f>
        <v>0</v>
      </c>
      <c r="X20" s="35">
        <f t="shared" si="8"/>
        <v>0</v>
      </c>
      <c r="Y20" s="35">
        <f t="shared" si="8"/>
        <v>0</v>
      </c>
      <c r="Z20" s="35">
        <f t="shared" si="8"/>
        <v>0</v>
      </c>
      <c r="AA20" s="35">
        <f t="shared" si="8"/>
        <v>0</v>
      </c>
      <c r="AB20" s="35" t="s">
        <v>95</v>
      </c>
      <c r="AC20" s="35">
        <f t="shared" ref="AC20:AG20" si="9">AC70</f>
        <v>0</v>
      </c>
      <c r="AD20" s="35">
        <f t="shared" si="9"/>
        <v>0</v>
      </c>
      <c r="AE20" s="35">
        <f t="shared" si="9"/>
        <v>0</v>
      </c>
      <c r="AF20" s="35">
        <f t="shared" si="9"/>
        <v>0</v>
      </c>
      <c r="AG20" s="36">
        <f t="shared" si="9"/>
        <v>1</v>
      </c>
      <c r="AH20" s="35" t="s">
        <v>95</v>
      </c>
      <c r="AI20" s="35">
        <f t="shared" ref="AI20:AM20" si="10">AI70</f>
        <v>0</v>
      </c>
      <c r="AJ20" s="35">
        <f t="shared" si="10"/>
        <v>0</v>
      </c>
      <c r="AK20" s="35">
        <f t="shared" si="10"/>
        <v>0</v>
      </c>
      <c r="AL20" s="35">
        <f t="shared" si="10"/>
        <v>0</v>
      </c>
      <c r="AM20" s="36">
        <f t="shared" si="10"/>
        <v>0</v>
      </c>
      <c r="AN20" s="35" t="s">
        <v>95</v>
      </c>
      <c r="AO20" s="35">
        <f t="shared" ref="AO20:AS20" si="11">AO70</f>
        <v>0</v>
      </c>
      <c r="AP20" s="35">
        <f t="shared" si="11"/>
        <v>0</v>
      </c>
      <c r="AQ20" s="35">
        <f t="shared" si="11"/>
        <v>0</v>
      </c>
      <c r="AR20" s="35">
        <f t="shared" si="11"/>
        <v>0</v>
      </c>
      <c r="AS20" s="36">
        <f t="shared" si="11"/>
        <v>0</v>
      </c>
      <c r="AT20" s="35" t="s">
        <v>95</v>
      </c>
      <c r="AU20" s="35">
        <f t="shared" ref="AU20:AY20" si="12">AU70</f>
        <v>0</v>
      </c>
      <c r="AV20" s="35">
        <f t="shared" si="12"/>
        <v>0</v>
      </c>
      <c r="AW20" s="35">
        <f t="shared" si="12"/>
        <v>0</v>
      </c>
      <c r="AX20" s="35">
        <f t="shared" si="12"/>
        <v>0</v>
      </c>
      <c r="AY20" s="36">
        <f t="shared" si="12"/>
        <v>0</v>
      </c>
      <c r="AZ20" s="35" t="s">
        <v>95</v>
      </c>
      <c r="BA20" s="35">
        <f t="shared" ref="BA20:BE20" si="13">BA70</f>
        <v>0</v>
      </c>
      <c r="BB20" s="35">
        <f t="shared" si="13"/>
        <v>0</v>
      </c>
      <c r="BC20" s="35">
        <f t="shared" si="13"/>
        <v>0</v>
      </c>
      <c r="BD20" s="35">
        <f t="shared" si="13"/>
        <v>0</v>
      </c>
      <c r="BE20" s="36">
        <f t="shared" si="13"/>
        <v>0</v>
      </c>
      <c r="BF20" s="35" t="s">
        <v>95</v>
      </c>
      <c r="BG20" s="35">
        <f t="shared" ref="BG20:CU20" si="14">BG70</f>
        <v>0</v>
      </c>
      <c r="BH20" s="35">
        <f t="shared" si="14"/>
        <v>0</v>
      </c>
      <c r="BI20" s="35">
        <f t="shared" si="14"/>
        <v>0</v>
      </c>
      <c r="BJ20" s="35">
        <f t="shared" si="14"/>
        <v>0</v>
      </c>
      <c r="BK20" s="36">
        <f t="shared" si="14"/>
        <v>0</v>
      </c>
      <c r="BL20" s="36">
        <f t="shared" si="14"/>
        <v>0</v>
      </c>
      <c r="BM20" s="36">
        <f t="shared" si="14"/>
        <v>0</v>
      </c>
      <c r="BN20" s="36">
        <f t="shared" si="14"/>
        <v>0</v>
      </c>
      <c r="BO20" s="36">
        <f t="shared" si="14"/>
        <v>0</v>
      </c>
      <c r="BP20" s="36">
        <f t="shared" si="14"/>
        <v>0</v>
      </c>
      <c r="BQ20" s="36">
        <f t="shared" si="14"/>
        <v>0</v>
      </c>
      <c r="BR20" s="36">
        <f t="shared" si="14"/>
        <v>0</v>
      </c>
      <c r="BS20" s="36">
        <f t="shared" si="14"/>
        <v>0</v>
      </c>
      <c r="BT20" s="36">
        <f t="shared" si="14"/>
        <v>0</v>
      </c>
      <c r="BU20" s="36">
        <f t="shared" si="14"/>
        <v>0</v>
      </c>
      <c r="BV20" s="36">
        <f t="shared" si="14"/>
        <v>0</v>
      </c>
      <c r="BW20" s="36">
        <f t="shared" si="14"/>
        <v>0</v>
      </c>
      <c r="BX20" s="36" t="s">
        <v>95</v>
      </c>
      <c r="BY20" s="36">
        <f t="shared" si="14"/>
        <v>0</v>
      </c>
      <c r="BZ20" s="36">
        <f t="shared" si="14"/>
        <v>0</v>
      </c>
      <c r="CA20" s="36">
        <f t="shared" si="14"/>
        <v>0</v>
      </c>
      <c r="CB20" s="36">
        <f t="shared" si="14"/>
        <v>0</v>
      </c>
      <c r="CC20" s="36">
        <f t="shared" si="14"/>
        <v>0</v>
      </c>
      <c r="CD20" s="36" t="s">
        <v>95</v>
      </c>
      <c r="CE20" s="35">
        <f t="shared" ref="CE20:CH20" si="15">CE46</f>
        <v>0</v>
      </c>
      <c r="CF20" s="35">
        <f t="shared" si="15"/>
        <v>0</v>
      </c>
      <c r="CG20" s="35">
        <f t="shared" si="15"/>
        <v>0</v>
      </c>
      <c r="CH20" s="35">
        <f t="shared" si="15"/>
        <v>0</v>
      </c>
      <c r="CI20" s="36">
        <f t="shared" si="14"/>
        <v>0</v>
      </c>
      <c r="CJ20" s="36" t="s">
        <v>95</v>
      </c>
      <c r="CK20" s="36">
        <f t="shared" si="14"/>
        <v>0</v>
      </c>
      <c r="CL20" s="36">
        <f t="shared" si="14"/>
        <v>0</v>
      </c>
      <c r="CM20" s="36">
        <f t="shared" si="14"/>
        <v>0</v>
      </c>
      <c r="CN20" s="36">
        <f t="shared" si="14"/>
        <v>0</v>
      </c>
      <c r="CO20" s="36">
        <f t="shared" si="14"/>
        <v>0</v>
      </c>
      <c r="CP20" s="36" t="s">
        <v>95</v>
      </c>
      <c r="CQ20" s="35">
        <f t="shared" ref="CQ20:CT20" si="16">CQ46</f>
        <v>0</v>
      </c>
      <c r="CR20" s="35">
        <f t="shared" si="16"/>
        <v>0</v>
      </c>
      <c r="CS20" s="35">
        <f t="shared" si="16"/>
        <v>0</v>
      </c>
      <c r="CT20" s="35">
        <f t="shared" si="16"/>
        <v>0</v>
      </c>
      <c r="CU20" s="36">
        <f t="shared" si="14"/>
        <v>0</v>
      </c>
    </row>
    <row r="21" spans="1:99" s="37" customFormat="1">
      <c r="A21" s="38" t="s">
        <v>76</v>
      </c>
      <c r="B21" s="52" t="s">
        <v>165</v>
      </c>
      <c r="C21" s="5"/>
      <c r="D21" s="34"/>
      <c r="E21" s="35">
        <f t="shared" ref="E21:I21" si="17">E14</f>
        <v>0</v>
      </c>
      <c r="F21" s="35">
        <f t="shared" si="17"/>
        <v>0</v>
      </c>
      <c r="G21" s="35">
        <f t="shared" si="17"/>
        <v>0</v>
      </c>
      <c r="H21" s="35">
        <f t="shared" si="17"/>
        <v>0</v>
      </c>
      <c r="I21" s="35">
        <f t="shared" si="17"/>
        <v>1</v>
      </c>
      <c r="J21" s="35" t="s">
        <v>95</v>
      </c>
      <c r="K21" s="35">
        <f>K14</f>
        <v>0</v>
      </c>
      <c r="L21" s="35">
        <f t="shared" ref="L21:O21" si="18">L14</f>
        <v>0</v>
      </c>
      <c r="M21" s="35">
        <f t="shared" si="18"/>
        <v>0</v>
      </c>
      <c r="N21" s="35">
        <f t="shared" si="18"/>
        <v>0</v>
      </c>
      <c r="O21" s="36">
        <f t="shared" si="18"/>
        <v>1</v>
      </c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 t="s">
        <v>95</v>
      </c>
      <c r="AC21" s="35">
        <f>AC14</f>
        <v>0.25</v>
      </c>
      <c r="AD21" s="35">
        <f t="shared" ref="AD21:AG21" si="19">AD14</f>
        <v>0</v>
      </c>
      <c r="AE21" s="35">
        <f t="shared" si="19"/>
        <v>0</v>
      </c>
      <c r="AF21" s="35">
        <f t="shared" si="19"/>
        <v>0</v>
      </c>
      <c r="AG21" s="36">
        <f t="shared" si="19"/>
        <v>1</v>
      </c>
      <c r="AH21" s="36">
        <v>4</v>
      </c>
      <c r="AI21" s="35">
        <f>AI14</f>
        <v>0.25</v>
      </c>
      <c r="AJ21" s="35">
        <f t="shared" ref="AJ21:AM21" si="20">AJ14</f>
        <v>0</v>
      </c>
      <c r="AK21" s="35">
        <f t="shared" si="20"/>
        <v>0</v>
      </c>
      <c r="AL21" s="35">
        <f t="shared" si="20"/>
        <v>0</v>
      </c>
      <c r="AM21" s="36">
        <f t="shared" si="20"/>
        <v>0</v>
      </c>
      <c r="AN21" s="35" t="s">
        <v>95</v>
      </c>
      <c r="AO21" s="35">
        <f>AO14</f>
        <v>0.8</v>
      </c>
      <c r="AP21" s="35">
        <f t="shared" ref="AP21:AS21" si="21">AP14</f>
        <v>0</v>
      </c>
      <c r="AQ21" s="35">
        <f t="shared" si="21"/>
        <v>0</v>
      </c>
      <c r="AR21" s="35">
        <f t="shared" si="21"/>
        <v>0</v>
      </c>
      <c r="AS21" s="36">
        <f t="shared" si="21"/>
        <v>3</v>
      </c>
      <c r="AT21" s="36">
        <v>4</v>
      </c>
      <c r="AU21" s="35">
        <f>AU14</f>
        <v>0.8</v>
      </c>
      <c r="AV21" s="35">
        <f t="shared" ref="AV21:AY21" si="22">AV14</f>
        <v>0</v>
      </c>
      <c r="AW21" s="35">
        <f t="shared" si="22"/>
        <v>0</v>
      </c>
      <c r="AX21" s="35">
        <f t="shared" si="22"/>
        <v>0</v>
      </c>
      <c r="AY21" s="36">
        <f t="shared" si="22"/>
        <v>3</v>
      </c>
      <c r="AZ21" s="35" t="s">
        <v>95</v>
      </c>
      <c r="BA21" s="35">
        <f>BA14</f>
        <v>0</v>
      </c>
      <c r="BB21" s="35">
        <f t="shared" ref="BB21:BE21" si="23">BB14</f>
        <v>0</v>
      </c>
      <c r="BC21" s="35">
        <f t="shared" si="23"/>
        <v>0</v>
      </c>
      <c r="BD21" s="35">
        <f t="shared" si="23"/>
        <v>0</v>
      </c>
      <c r="BE21" s="36">
        <f t="shared" si="23"/>
        <v>3</v>
      </c>
      <c r="BF21" s="36">
        <v>4</v>
      </c>
      <c r="BG21" s="35">
        <f>BG14</f>
        <v>0</v>
      </c>
      <c r="BH21" s="35">
        <f t="shared" ref="BH21:CU21" si="24">BH14</f>
        <v>0</v>
      </c>
      <c r="BI21" s="35">
        <f t="shared" si="24"/>
        <v>0</v>
      </c>
      <c r="BJ21" s="35">
        <f t="shared" si="24"/>
        <v>0</v>
      </c>
      <c r="BK21" s="36">
        <f t="shared" si="24"/>
        <v>3</v>
      </c>
      <c r="BL21" s="36">
        <f t="shared" si="24"/>
        <v>0</v>
      </c>
      <c r="BM21" s="36" t="e">
        <f t="shared" si="24"/>
        <v>#REF!</v>
      </c>
      <c r="BN21" s="36" t="e">
        <f t="shared" si="24"/>
        <v>#REF!</v>
      </c>
      <c r="BO21" s="36" t="e">
        <f t="shared" si="24"/>
        <v>#REF!</v>
      </c>
      <c r="BP21" s="36" t="e">
        <f t="shared" si="24"/>
        <v>#REF!</v>
      </c>
      <c r="BQ21" s="36" t="e">
        <f t="shared" si="24"/>
        <v>#REF!</v>
      </c>
      <c r="BR21" s="36">
        <f t="shared" si="24"/>
        <v>0</v>
      </c>
      <c r="BS21" s="36">
        <f t="shared" si="24"/>
        <v>0</v>
      </c>
      <c r="BT21" s="36">
        <f t="shared" si="24"/>
        <v>0</v>
      </c>
      <c r="BU21" s="36">
        <f t="shared" si="24"/>
        <v>0</v>
      </c>
      <c r="BV21" s="36">
        <f t="shared" si="24"/>
        <v>0</v>
      </c>
      <c r="BW21" s="36">
        <f t="shared" si="24"/>
        <v>0</v>
      </c>
      <c r="BX21" s="36" t="str">
        <f t="shared" si="24"/>
        <v>нд</v>
      </c>
      <c r="BY21" s="36">
        <f t="shared" si="24"/>
        <v>0</v>
      </c>
      <c r="BZ21" s="36">
        <f t="shared" si="24"/>
        <v>0</v>
      </c>
      <c r="CA21" s="36">
        <f t="shared" si="24"/>
        <v>0</v>
      </c>
      <c r="CB21" s="36">
        <f t="shared" si="24"/>
        <v>0</v>
      </c>
      <c r="CC21" s="36">
        <f t="shared" si="24"/>
        <v>4</v>
      </c>
      <c r="CD21" s="36">
        <f t="shared" si="24"/>
        <v>4</v>
      </c>
      <c r="CE21" s="35">
        <f t="shared" ref="CE21:CH21" si="25">CE47</f>
        <v>0</v>
      </c>
      <c r="CF21" s="35">
        <f t="shared" si="25"/>
        <v>0</v>
      </c>
      <c r="CG21" s="35">
        <f t="shared" si="25"/>
        <v>0</v>
      </c>
      <c r="CH21" s="35">
        <f t="shared" si="25"/>
        <v>0</v>
      </c>
      <c r="CI21" s="36">
        <f t="shared" si="24"/>
        <v>4</v>
      </c>
      <c r="CJ21" s="36" t="str">
        <f t="shared" si="24"/>
        <v>нд</v>
      </c>
      <c r="CK21" s="36">
        <f t="shared" si="24"/>
        <v>0</v>
      </c>
      <c r="CL21" s="36">
        <f t="shared" si="24"/>
        <v>0</v>
      </c>
      <c r="CM21" s="36">
        <f t="shared" si="24"/>
        <v>0</v>
      </c>
      <c r="CN21" s="36">
        <f t="shared" si="24"/>
        <v>0</v>
      </c>
      <c r="CO21" s="36">
        <f t="shared" si="24"/>
        <v>3</v>
      </c>
      <c r="CP21" s="36">
        <v>4</v>
      </c>
      <c r="CQ21" s="35">
        <f t="shared" ref="CQ21:CT21" si="26">CQ47</f>
        <v>0</v>
      </c>
      <c r="CR21" s="35">
        <f t="shared" si="26"/>
        <v>0</v>
      </c>
      <c r="CS21" s="35">
        <f t="shared" si="26"/>
        <v>0</v>
      </c>
      <c r="CT21" s="35">
        <f t="shared" si="26"/>
        <v>0</v>
      </c>
      <c r="CU21" s="36">
        <f t="shared" si="24"/>
        <v>3</v>
      </c>
    </row>
    <row r="22" spans="1:99" s="37" customFormat="1">
      <c r="A22" s="38" t="s">
        <v>77</v>
      </c>
      <c r="B22" s="38" t="s">
        <v>78</v>
      </c>
      <c r="C22" s="5" t="s">
        <v>63</v>
      </c>
      <c r="D22" s="34"/>
      <c r="E22" s="35">
        <f>E29</f>
        <v>0</v>
      </c>
      <c r="F22" s="35">
        <f>F29</f>
        <v>0</v>
      </c>
      <c r="G22" s="35">
        <f>G29</f>
        <v>0</v>
      </c>
      <c r="H22" s="35">
        <f>H29</f>
        <v>0</v>
      </c>
      <c r="I22" s="35">
        <f>I29</f>
        <v>0</v>
      </c>
      <c r="J22" s="35" t="s">
        <v>95</v>
      </c>
      <c r="K22" s="35" t="s">
        <v>95</v>
      </c>
      <c r="L22" s="35" t="s">
        <v>95</v>
      </c>
      <c r="M22" s="35" t="s">
        <v>95</v>
      </c>
      <c r="N22" s="35" t="s">
        <v>95</v>
      </c>
      <c r="O22" s="36" t="s">
        <v>95</v>
      </c>
      <c r="P22" s="35"/>
      <c r="Q22" s="35">
        <f>Q29</f>
        <v>0</v>
      </c>
      <c r="R22" s="35">
        <f>R29</f>
        <v>0</v>
      </c>
      <c r="S22" s="35">
        <f>S29</f>
        <v>0</v>
      </c>
      <c r="T22" s="35">
        <f>T29</f>
        <v>0</v>
      </c>
      <c r="U22" s="35">
        <f>U29</f>
        <v>0</v>
      </c>
      <c r="V22" s="35"/>
      <c r="W22" s="35">
        <f>W29</f>
        <v>0</v>
      </c>
      <c r="X22" s="35">
        <f>X29</f>
        <v>0</v>
      </c>
      <c r="Y22" s="35">
        <f>Y29</f>
        <v>0</v>
      </c>
      <c r="Z22" s="35">
        <f>Z29</f>
        <v>0</v>
      </c>
      <c r="AA22" s="35">
        <f>AA29</f>
        <v>0</v>
      </c>
      <c r="AB22" s="35" t="s">
        <v>95</v>
      </c>
      <c r="AC22" s="35" t="s">
        <v>95</v>
      </c>
      <c r="AD22" s="35" t="s">
        <v>95</v>
      </c>
      <c r="AE22" s="35" t="s">
        <v>95</v>
      </c>
      <c r="AF22" s="35" t="s">
        <v>95</v>
      </c>
      <c r="AG22" s="36" t="s">
        <v>95</v>
      </c>
      <c r="AH22" s="35" t="s">
        <v>95</v>
      </c>
      <c r="AI22" s="35" t="s">
        <v>95</v>
      </c>
      <c r="AJ22" s="35" t="s">
        <v>95</v>
      </c>
      <c r="AK22" s="35" t="s">
        <v>95</v>
      </c>
      <c r="AL22" s="35" t="s">
        <v>95</v>
      </c>
      <c r="AM22" s="36" t="s">
        <v>95</v>
      </c>
      <c r="AN22" s="35" t="s">
        <v>95</v>
      </c>
      <c r="AO22" s="35" t="s">
        <v>95</v>
      </c>
      <c r="AP22" s="35" t="s">
        <v>95</v>
      </c>
      <c r="AQ22" s="35" t="s">
        <v>95</v>
      </c>
      <c r="AR22" s="35" t="s">
        <v>95</v>
      </c>
      <c r="AS22" s="36" t="s">
        <v>95</v>
      </c>
      <c r="AT22" s="35" t="s">
        <v>95</v>
      </c>
      <c r="AU22" s="35" t="s">
        <v>95</v>
      </c>
      <c r="AV22" s="35" t="s">
        <v>95</v>
      </c>
      <c r="AW22" s="35" t="s">
        <v>95</v>
      </c>
      <c r="AX22" s="35" t="s">
        <v>95</v>
      </c>
      <c r="AY22" s="36" t="s">
        <v>95</v>
      </c>
      <c r="AZ22" s="35" t="s">
        <v>95</v>
      </c>
      <c r="BA22" s="35" t="s">
        <v>95</v>
      </c>
      <c r="BB22" s="35" t="s">
        <v>95</v>
      </c>
      <c r="BC22" s="35" t="s">
        <v>95</v>
      </c>
      <c r="BD22" s="35" t="s">
        <v>95</v>
      </c>
      <c r="BE22" s="36" t="s">
        <v>95</v>
      </c>
      <c r="BF22" s="35" t="s">
        <v>95</v>
      </c>
      <c r="BG22" s="35" t="s">
        <v>95</v>
      </c>
      <c r="BH22" s="35" t="s">
        <v>95</v>
      </c>
      <c r="BI22" s="35" t="s">
        <v>95</v>
      </c>
      <c r="BJ22" s="35" t="s">
        <v>95</v>
      </c>
      <c r="BK22" s="36" t="s">
        <v>95</v>
      </c>
      <c r="BL22" s="35"/>
      <c r="BM22" s="35" t="e">
        <f>BM29</f>
        <v>#REF!</v>
      </c>
      <c r="BN22" s="35" t="e">
        <f>BN29</f>
        <v>#REF!</v>
      </c>
      <c r="BO22" s="35" t="e">
        <f>BO29</f>
        <v>#REF!</v>
      </c>
      <c r="BP22" s="35" t="e">
        <f>BP29</f>
        <v>#REF!</v>
      </c>
      <c r="BQ22" s="35" t="e">
        <f>BQ29</f>
        <v>#REF!</v>
      </c>
      <c r="BR22" s="35"/>
      <c r="BS22" s="35">
        <f>BS29</f>
        <v>0</v>
      </c>
      <c r="BT22" s="35">
        <f>BT29</f>
        <v>0</v>
      </c>
      <c r="BU22" s="35">
        <f>BU29</f>
        <v>0</v>
      </c>
      <c r="BV22" s="35">
        <f>BV29</f>
        <v>0</v>
      </c>
      <c r="BW22" s="35">
        <f>BW29</f>
        <v>0</v>
      </c>
      <c r="BX22" s="35" t="s">
        <v>95</v>
      </c>
      <c r="BY22" s="35" t="s">
        <v>95</v>
      </c>
      <c r="BZ22" s="35" t="s">
        <v>95</v>
      </c>
      <c r="CA22" s="35" t="s">
        <v>95</v>
      </c>
      <c r="CB22" s="35" t="s">
        <v>95</v>
      </c>
      <c r="CC22" s="35" t="s">
        <v>95</v>
      </c>
      <c r="CD22" s="35" t="s">
        <v>95</v>
      </c>
      <c r="CE22" s="35" t="s">
        <v>95</v>
      </c>
      <c r="CF22" s="35" t="s">
        <v>95</v>
      </c>
      <c r="CG22" s="35" t="s">
        <v>95</v>
      </c>
      <c r="CH22" s="35" t="s">
        <v>95</v>
      </c>
      <c r="CI22" s="35" t="s">
        <v>95</v>
      </c>
      <c r="CJ22" s="35" t="s">
        <v>95</v>
      </c>
      <c r="CK22" s="35" t="s">
        <v>95</v>
      </c>
      <c r="CL22" s="35" t="s">
        <v>95</v>
      </c>
      <c r="CM22" s="35" t="s">
        <v>95</v>
      </c>
      <c r="CN22" s="35" t="s">
        <v>95</v>
      </c>
      <c r="CO22" s="35" t="s">
        <v>95</v>
      </c>
      <c r="CP22" s="35" t="s">
        <v>95</v>
      </c>
      <c r="CQ22" s="35" t="s">
        <v>95</v>
      </c>
      <c r="CR22" s="35" t="s">
        <v>95</v>
      </c>
      <c r="CS22" s="35" t="s">
        <v>95</v>
      </c>
      <c r="CT22" s="35" t="s">
        <v>95</v>
      </c>
      <c r="CU22" s="35" t="s">
        <v>95</v>
      </c>
    </row>
    <row r="23" spans="1:99" s="37" customFormat="1" ht="31.5">
      <c r="A23" s="38" t="s">
        <v>79</v>
      </c>
      <c r="B23" s="38" t="s">
        <v>80</v>
      </c>
      <c r="C23" s="5" t="s">
        <v>63</v>
      </c>
      <c r="D23" s="34"/>
      <c r="E23" s="35">
        <v>0</v>
      </c>
      <c r="F23" s="35">
        <v>0</v>
      </c>
      <c r="G23" s="35">
        <v>0</v>
      </c>
      <c r="H23" s="35">
        <v>0</v>
      </c>
      <c r="I23" s="36">
        <v>0</v>
      </c>
      <c r="J23" s="35" t="s">
        <v>95</v>
      </c>
      <c r="K23" s="35" t="s">
        <v>95</v>
      </c>
      <c r="L23" s="35" t="s">
        <v>95</v>
      </c>
      <c r="M23" s="35" t="s">
        <v>95</v>
      </c>
      <c r="N23" s="35" t="s">
        <v>95</v>
      </c>
      <c r="O23" s="36" t="s">
        <v>95</v>
      </c>
      <c r="P23" s="35"/>
      <c r="Q23" s="35">
        <v>0</v>
      </c>
      <c r="R23" s="35">
        <v>0</v>
      </c>
      <c r="S23" s="35">
        <v>0</v>
      </c>
      <c r="T23" s="35">
        <v>0</v>
      </c>
      <c r="U23" s="36">
        <v>0</v>
      </c>
      <c r="V23" s="35"/>
      <c r="W23" s="35">
        <v>0</v>
      </c>
      <c r="X23" s="35">
        <v>0</v>
      </c>
      <c r="Y23" s="35">
        <v>0</v>
      </c>
      <c r="Z23" s="35">
        <v>0</v>
      </c>
      <c r="AA23" s="36">
        <v>0</v>
      </c>
      <c r="AB23" s="35" t="s">
        <v>95</v>
      </c>
      <c r="AC23" s="35" t="s">
        <v>95</v>
      </c>
      <c r="AD23" s="35" t="s">
        <v>95</v>
      </c>
      <c r="AE23" s="35" t="s">
        <v>95</v>
      </c>
      <c r="AF23" s="35" t="s">
        <v>95</v>
      </c>
      <c r="AG23" s="36" t="s">
        <v>95</v>
      </c>
      <c r="AH23" s="35" t="s">
        <v>95</v>
      </c>
      <c r="AI23" s="35" t="s">
        <v>95</v>
      </c>
      <c r="AJ23" s="35" t="s">
        <v>95</v>
      </c>
      <c r="AK23" s="35" t="s">
        <v>95</v>
      </c>
      <c r="AL23" s="35" t="s">
        <v>95</v>
      </c>
      <c r="AM23" s="36" t="s">
        <v>95</v>
      </c>
      <c r="AN23" s="35" t="s">
        <v>95</v>
      </c>
      <c r="AO23" s="35" t="s">
        <v>95</v>
      </c>
      <c r="AP23" s="35" t="s">
        <v>95</v>
      </c>
      <c r="AQ23" s="35" t="s">
        <v>95</v>
      </c>
      <c r="AR23" s="35" t="s">
        <v>95</v>
      </c>
      <c r="AS23" s="36" t="s">
        <v>95</v>
      </c>
      <c r="AT23" s="35" t="s">
        <v>95</v>
      </c>
      <c r="AU23" s="35" t="s">
        <v>95</v>
      </c>
      <c r="AV23" s="35" t="s">
        <v>95</v>
      </c>
      <c r="AW23" s="35" t="s">
        <v>95</v>
      </c>
      <c r="AX23" s="35" t="s">
        <v>95</v>
      </c>
      <c r="AY23" s="36" t="s">
        <v>95</v>
      </c>
      <c r="AZ23" s="35" t="s">
        <v>95</v>
      </c>
      <c r="BA23" s="35" t="s">
        <v>95</v>
      </c>
      <c r="BB23" s="35" t="s">
        <v>95</v>
      </c>
      <c r="BC23" s="35" t="s">
        <v>95</v>
      </c>
      <c r="BD23" s="35" t="s">
        <v>95</v>
      </c>
      <c r="BE23" s="36" t="s">
        <v>95</v>
      </c>
      <c r="BF23" s="35" t="s">
        <v>95</v>
      </c>
      <c r="BG23" s="35" t="s">
        <v>95</v>
      </c>
      <c r="BH23" s="35" t="s">
        <v>95</v>
      </c>
      <c r="BI23" s="35" t="s">
        <v>95</v>
      </c>
      <c r="BJ23" s="35" t="s">
        <v>95</v>
      </c>
      <c r="BK23" s="36" t="s">
        <v>95</v>
      </c>
      <c r="BL23" s="35"/>
      <c r="BM23" s="35" t="e">
        <f>Q23+#REF!+AC23+AO23+BA23</f>
        <v>#REF!</v>
      </c>
      <c r="BN23" s="35" t="e">
        <f>R23+#REF!+AD23+AP23+BB23</f>
        <v>#REF!</v>
      </c>
      <c r="BO23" s="35" t="e">
        <f>S23+#REF!+AE23+AQ23+BC23</f>
        <v>#REF!</v>
      </c>
      <c r="BP23" s="35" t="e">
        <f>T23+#REF!+AF23+AR23+BD23</f>
        <v>#REF!</v>
      </c>
      <c r="BQ23" s="35" t="e">
        <f>U23+#REF!+AG23+AS23+BE23</f>
        <v>#REF!</v>
      </c>
      <c r="BR23" s="35"/>
      <c r="BS23" s="35">
        <v>0</v>
      </c>
      <c r="BT23" s="35">
        <v>0</v>
      </c>
      <c r="BU23" s="35">
        <v>0</v>
      </c>
      <c r="BV23" s="35">
        <v>0</v>
      </c>
      <c r="BW23" s="36">
        <v>0</v>
      </c>
      <c r="BX23" s="35" t="s">
        <v>95</v>
      </c>
      <c r="BY23" s="35" t="s">
        <v>95</v>
      </c>
      <c r="BZ23" s="35" t="s">
        <v>95</v>
      </c>
      <c r="CA23" s="35" t="s">
        <v>95</v>
      </c>
      <c r="CB23" s="35" t="s">
        <v>95</v>
      </c>
      <c r="CC23" s="35" t="s">
        <v>95</v>
      </c>
      <c r="CD23" s="35" t="s">
        <v>95</v>
      </c>
      <c r="CE23" s="35" t="s">
        <v>95</v>
      </c>
      <c r="CF23" s="35" t="s">
        <v>95</v>
      </c>
      <c r="CG23" s="35" t="s">
        <v>95</v>
      </c>
      <c r="CH23" s="35" t="s">
        <v>95</v>
      </c>
      <c r="CI23" s="35" t="s">
        <v>95</v>
      </c>
      <c r="CJ23" s="35" t="s">
        <v>95</v>
      </c>
      <c r="CK23" s="35" t="s">
        <v>95</v>
      </c>
      <c r="CL23" s="35" t="s">
        <v>95</v>
      </c>
      <c r="CM23" s="35" t="s">
        <v>95</v>
      </c>
      <c r="CN23" s="35" t="s">
        <v>95</v>
      </c>
      <c r="CO23" s="35" t="s">
        <v>95</v>
      </c>
      <c r="CP23" s="35" t="s">
        <v>95</v>
      </c>
      <c r="CQ23" s="35" t="s">
        <v>95</v>
      </c>
      <c r="CR23" s="35" t="s">
        <v>95</v>
      </c>
      <c r="CS23" s="35" t="s">
        <v>95</v>
      </c>
      <c r="CT23" s="35" t="s">
        <v>95</v>
      </c>
      <c r="CU23" s="35" t="s">
        <v>95</v>
      </c>
    </row>
    <row r="24" spans="1:99" s="37" customFormat="1" ht="31.5">
      <c r="A24" s="38" t="s">
        <v>81</v>
      </c>
      <c r="B24" s="38" t="s">
        <v>82</v>
      </c>
      <c r="C24" s="5" t="s">
        <v>63</v>
      </c>
      <c r="D24" s="34"/>
      <c r="E24" s="35">
        <v>0</v>
      </c>
      <c r="F24" s="35">
        <v>0</v>
      </c>
      <c r="G24" s="35">
        <v>0</v>
      </c>
      <c r="H24" s="35">
        <v>0</v>
      </c>
      <c r="I24" s="36">
        <v>0</v>
      </c>
      <c r="J24" s="35" t="s">
        <v>95</v>
      </c>
      <c r="K24" s="35" t="s">
        <v>95</v>
      </c>
      <c r="L24" s="35" t="s">
        <v>95</v>
      </c>
      <c r="M24" s="35" t="s">
        <v>95</v>
      </c>
      <c r="N24" s="35" t="s">
        <v>95</v>
      </c>
      <c r="O24" s="36" t="s">
        <v>95</v>
      </c>
      <c r="P24" s="35"/>
      <c r="Q24" s="35">
        <v>0</v>
      </c>
      <c r="R24" s="35">
        <v>0</v>
      </c>
      <c r="S24" s="35">
        <v>0</v>
      </c>
      <c r="T24" s="35">
        <v>0</v>
      </c>
      <c r="U24" s="36">
        <v>0</v>
      </c>
      <c r="V24" s="35"/>
      <c r="W24" s="35">
        <v>0</v>
      </c>
      <c r="X24" s="35">
        <v>0</v>
      </c>
      <c r="Y24" s="35">
        <v>0</v>
      </c>
      <c r="Z24" s="35">
        <v>0</v>
      </c>
      <c r="AA24" s="36">
        <v>0</v>
      </c>
      <c r="AB24" s="35" t="s">
        <v>95</v>
      </c>
      <c r="AC24" s="35" t="s">
        <v>95</v>
      </c>
      <c r="AD24" s="35" t="s">
        <v>95</v>
      </c>
      <c r="AE24" s="35" t="s">
        <v>95</v>
      </c>
      <c r="AF24" s="35" t="s">
        <v>95</v>
      </c>
      <c r="AG24" s="36" t="s">
        <v>95</v>
      </c>
      <c r="AH24" s="35" t="s">
        <v>95</v>
      </c>
      <c r="AI24" s="35" t="s">
        <v>95</v>
      </c>
      <c r="AJ24" s="35" t="s">
        <v>95</v>
      </c>
      <c r="AK24" s="35" t="s">
        <v>95</v>
      </c>
      <c r="AL24" s="35" t="s">
        <v>95</v>
      </c>
      <c r="AM24" s="36" t="s">
        <v>95</v>
      </c>
      <c r="AN24" s="35" t="s">
        <v>95</v>
      </c>
      <c r="AO24" s="35" t="s">
        <v>95</v>
      </c>
      <c r="AP24" s="35" t="s">
        <v>95</v>
      </c>
      <c r="AQ24" s="35" t="s">
        <v>95</v>
      </c>
      <c r="AR24" s="35" t="s">
        <v>95</v>
      </c>
      <c r="AS24" s="36" t="s">
        <v>95</v>
      </c>
      <c r="AT24" s="35" t="s">
        <v>95</v>
      </c>
      <c r="AU24" s="35" t="s">
        <v>95</v>
      </c>
      <c r="AV24" s="35" t="s">
        <v>95</v>
      </c>
      <c r="AW24" s="35" t="s">
        <v>95</v>
      </c>
      <c r="AX24" s="35" t="s">
        <v>95</v>
      </c>
      <c r="AY24" s="36" t="s">
        <v>95</v>
      </c>
      <c r="AZ24" s="35" t="s">
        <v>95</v>
      </c>
      <c r="BA24" s="35" t="s">
        <v>95</v>
      </c>
      <c r="BB24" s="35" t="s">
        <v>95</v>
      </c>
      <c r="BC24" s="35" t="s">
        <v>95</v>
      </c>
      <c r="BD24" s="35" t="s">
        <v>95</v>
      </c>
      <c r="BE24" s="36" t="s">
        <v>95</v>
      </c>
      <c r="BF24" s="35" t="s">
        <v>95</v>
      </c>
      <c r="BG24" s="35" t="s">
        <v>95</v>
      </c>
      <c r="BH24" s="35" t="s">
        <v>95</v>
      </c>
      <c r="BI24" s="35" t="s">
        <v>95</v>
      </c>
      <c r="BJ24" s="35" t="s">
        <v>95</v>
      </c>
      <c r="BK24" s="36" t="s">
        <v>95</v>
      </c>
      <c r="BL24" s="35"/>
      <c r="BM24" s="35" t="e">
        <f>Q24+#REF!+AC24+AO24+BA24</f>
        <v>#REF!</v>
      </c>
      <c r="BN24" s="35" t="e">
        <f>R24+#REF!+AD24+AP24+BB24</f>
        <v>#REF!</v>
      </c>
      <c r="BO24" s="35" t="e">
        <f>S24+#REF!+AE24+AQ24+BC24</f>
        <v>#REF!</v>
      </c>
      <c r="BP24" s="35" t="e">
        <f>T24+#REF!+AF24+AR24+BD24</f>
        <v>#REF!</v>
      </c>
      <c r="BQ24" s="35" t="e">
        <f>U24+#REF!+AG24+AS24+BE24</f>
        <v>#REF!</v>
      </c>
      <c r="BR24" s="35"/>
      <c r="BS24" s="35">
        <v>0</v>
      </c>
      <c r="BT24" s="35">
        <v>0</v>
      </c>
      <c r="BU24" s="35">
        <v>0</v>
      </c>
      <c r="BV24" s="35">
        <v>0</v>
      </c>
      <c r="BW24" s="36">
        <v>0</v>
      </c>
      <c r="BX24" s="35" t="s">
        <v>95</v>
      </c>
      <c r="BY24" s="35" t="s">
        <v>95</v>
      </c>
      <c r="BZ24" s="35" t="s">
        <v>95</v>
      </c>
      <c r="CA24" s="35" t="s">
        <v>95</v>
      </c>
      <c r="CB24" s="35" t="s">
        <v>95</v>
      </c>
      <c r="CC24" s="35" t="s">
        <v>95</v>
      </c>
      <c r="CD24" s="35" t="s">
        <v>95</v>
      </c>
      <c r="CE24" s="35" t="s">
        <v>95</v>
      </c>
      <c r="CF24" s="35" t="s">
        <v>95</v>
      </c>
      <c r="CG24" s="35" t="s">
        <v>95</v>
      </c>
      <c r="CH24" s="35" t="s">
        <v>95</v>
      </c>
      <c r="CI24" s="35" t="s">
        <v>95</v>
      </c>
      <c r="CJ24" s="35" t="s">
        <v>95</v>
      </c>
      <c r="CK24" s="35" t="s">
        <v>95</v>
      </c>
      <c r="CL24" s="35" t="s">
        <v>95</v>
      </c>
      <c r="CM24" s="35" t="s">
        <v>95</v>
      </c>
      <c r="CN24" s="35" t="s">
        <v>95</v>
      </c>
      <c r="CO24" s="35" t="s">
        <v>95</v>
      </c>
      <c r="CP24" s="35" t="s">
        <v>95</v>
      </c>
      <c r="CQ24" s="35" t="s">
        <v>95</v>
      </c>
      <c r="CR24" s="35" t="s">
        <v>95</v>
      </c>
      <c r="CS24" s="35" t="s">
        <v>95</v>
      </c>
      <c r="CT24" s="35" t="s">
        <v>95</v>
      </c>
      <c r="CU24" s="35" t="s">
        <v>95</v>
      </c>
    </row>
    <row r="25" spans="1:99" s="37" customFormat="1" ht="31.5">
      <c r="A25" s="38" t="s">
        <v>83</v>
      </c>
      <c r="B25" s="38" t="s">
        <v>84</v>
      </c>
      <c r="C25" s="5" t="s">
        <v>63</v>
      </c>
      <c r="D25" s="34"/>
      <c r="E25" s="35">
        <v>0</v>
      </c>
      <c r="F25" s="35">
        <v>0</v>
      </c>
      <c r="G25" s="35">
        <v>0</v>
      </c>
      <c r="H25" s="35">
        <v>0</v>
      </c>
      <c r="I25" s="36">
        <v>0</v>
      </c>
      <c r="J25" s="35" t="s">
        <v>95</v>
      </c>
      <c r="K25" s="35" t="s">
        <v>95</v>
      </c>
      <c r="L25" s="35" t="s">
        <v>95</v>
      </c>
      <c r="M25" s="35" t="s">
        <v>95</v>
      </c>
      <c r="N25" s="35" t="s">
        <v>95</v>
      </c>
      <c r="O25" s="36" t="s">
        <v>95</v>
      </c>
      <c r="P25" s="35"/>
      <c r="Q25" s="35">
        <v>0</v>
      </c>
      <c r="R25" s="35">
        <v>0</v>
      </c>
      <c r="S25" s="35">
        <v>0</v>
      </c>
      <c r="T25" s="35">
        <v>0</v>
      </c>
      <c r="U25" s="36">
        <v>0</v>
      </c>
      <c r="V25" s="35"/>
      <c r="W25" s="35">
        <v>0</v>
      </c>
      <c r="X25" s="35">
        <v>0</v>
      </c>
      <c r="Y25" s="35">
        <v>0</v>
      </c>
      <c r="Z25" s="35">
        <v>0</v>
      </c>
      <c r="AA25" s="36">
        <v>0</v>
      </c>
      <c r="AB25" s="35" t="s">
        <v>95</v>
      </c>
      <c r="AC25" s="35" t="s">
        <v>95</v>
      </c>
      <c r="AD25" s="35" t="s">
        <v>95</v>
      </c>
      <c r="AE25" s="35" t="s">
        <v>95</v>
      </c>
      <c r="AF25" s="35" t="s">
        <v>95</v>
      </c>
      <c r="AG25" s="36" t="s">
        <v>95</v>
      </c>
      <c r="AH25" s="35" t="s">
        <v>95</v>
      </c>
      <c r="AI25" s="35" t="s">
        <v>95</v>
      </c>
      <c r="AJ25" s="35" t="s">
        <v>95</v>
      </c>
      <c r="AK25" s="35" t="s">
        <v>95</v>
      </c>
      <c r="AL25" s="35" t="s">
        <v>95</v>
      </c>
      <c r="AM25" s="36" t="s">
        <v>95</v>
      </c>
      <c r="AN25" s="35" t="s">
        <v>95</v>
      </c>
      <c r="AO25" s="35" t="s">
        <v>95</v>
      </c>
      <c r="AP25" s="35" t="s">
        <v>95</v>
      </c>
      <c r="AQ25" s="35" t="s">
        <v>95</v>
      </c>
      <c r="AR25" s="35" t="s">
        <v>95</v>
      </c>
      <c r="AS25" s="36" t="s">
        <v>95</v>
      </c>
      <c r="AT25" s="35" t="s">
        <v>95</v>
      </c>
      <c r="AU25" s="35" t="s">
        <v>95</v>
      </c>
      <c r="AV25" s="35" t="s">
        <v>95</v>
      </c>
      <c r="AW25" s="35" t="s">
        <v>95</v>
      </c>
      <c r="AX25" s="35" t="s">
        <v>95</v>
      </c>
      <c r="AY25" s="36" t="s">
        <v>95</v>
      </c>
      <c r="AZ25" s="35" t="s">
        <v>95</v>
      </c>
      <c r="BA25" s="35" t="s">
        <v>95</v>
      </c>
      <c r="BB25" s="35" t="s">
        <v>95</v>
      </c>
      <c r="BC25" s="35" t="s">
        <v>95</v>
      </c>
      <c r="BD25" s="35" t="s">
        <v>95</v>
      </c>
      <c r="BE25" s="36" t="s">
        <v>95</v>
      </c>
      <c r="BF25" s="35" t="s">
        <v>95</v>
      </c>
      <c r="BG25" s="35" t="s">
        <v>95</v>
      </c>
      <c r="BH25" s="35" t="s">
        <v>95</v>
      </c>
      <c r="BI25" s="35" t="s">
        <v>95</v>
      </c>
      <c r="BJ25" s="35" t="s">
        <v>95</v>
      </c>
      <c r="BK25" s="36" t="s">
        <v>95</v>
      </c>
      <c r="BL25" s="35"/>
      <c r="BM25" s="35" t="e">
        <f>Q25+#REF!+AC25+AO25+BA25</f>
        <v>#REF!</v>
      </c>
      <c r="BN25" s="35" t="e">
        <f>R25+#REF!+AD25+AP25+BB25</f>
        <v>#REF!</v>
      </c>
      <c r="BO25" s="35" t="e">
        <f>S25+#REF!+AE25+AQ25+BC25</f>
        <v>#REF!</v>
      </c>
      <c r="BP25" s="35" t="e">
        <f>T25+#REF!+AF25+AR25+BD25</f>
        <v>#REF!</v>
      </c>
      <c r="BQ25" s="35" t="e">
        <f>U25+#REF!+AG25+AS25+BE25</f>
        <v>#REF!</v>
      </c>
      <c r="BR25" s="35"/>
      <c r="BS25" s="35">
        <v>0</v>
      </c>
      <c r="BT25" s="35">
        <v>0</v>
      </c>
      <c r="BU25" s="35">
        <v>0</v>
      </c>
      <c r="BV25" s="35">
        <v>0</v>
      </c>
      <c r="BW25" s="36">
        <v>0</v>
      </c>
      <c r="BX25" s="35" t="s">
        <v>95</v>
      </c>
      <c r="BY25" s="35" t="s">
        <v>95</v>
      </c>
      <c r="BZ25" s="35" t="s">
        <v>95</v>
      </c>
      <c r="CA25" s="35" t="s">
        <v>95</v>
      </c>
      <c r="CB25" s="35" t="s">
        <v>95</v>
      </c>
      <c r="CC25" s="35" t="s">
        <v>95</v>
      </c>
      <c r="CD25" s="35" t="s">
        <v>95</v>
      </c>
      <c r="CE25" s="35" t="s">
        <v>95</v>
      </c>
      <c r="CF25" s="35" t="s">
        <v>95</v>
      </c>
      <c r="CG25" s="35" t="s">
        <v>95</v>
      </c>
      <c r="CH25" s="35" t="s">
        <v>95</v>
      </c>
      <c r="CI25" s="35" t="s">
        <v>95</v>
      </c>
      <c r="CJ25" s="35" t="s">
        <v>95</v>
      </c>
      <c r="CK25" s="35" t="s">
        <v>95</v>
      </c>
      <c r="CL25" s="35" t="s">
        <v>95</v>
      </c>
      <c r="CM25" s="35" t="s">
        <v>95</v>
      </c>
      <c r="CN25" s="35" t="s">
        <v>95</v>
      </c>
      <c r="CO25" s="35" t="s">
        <v>95</v>
      </c>
      <c r="CP25" s="35" t="s">
        <v>95</v>
      </c>
      <c r="CQ25" s="35" t="s">
        <v>95</v>
      </c>
      <c r="CR25" s="35" t="s">
        <v>95</v>
      </c>
      <c r="CS25" s="35" t="s">
        <v>95</v>
      </c>
      <c r="CT25" s="35" t="s">
        <v>95</v>
      </c>
      <c r="CU25" s="35" t="s">
        <v>95</v>
      </c>
    </row>
    <row r="26" spans="1:99" s="37" customFormat="1" ht="31.5">
      <c r="A26" s="38" t="s">
        <v>85</v>
      </c>
      <c r="B26" s="38" t="s">
        <v>86</v>
      </c>
      <c r="C26" s="5" t="s">
        <v>63</v>
      </c>
      <c r="D26" s="34"/>
      <c r="E26" s="35">
        <v>0</v>
      </c>
      <c r="F26" s="35">
        <v>0</v>
      </c>
      <c r="G26" s="4">
        <v>0</v>
      </c>
      <c r="H26" s="35">
        <v>0</v>
      </c>
      <c r="I26" s="40">
        <v>0</v>
      </c>
      <c r="J26" s="4" t="s">
        <v>95</v>
      </c>
      <c r="K26" s="4" t="s">
        <v>95</v>
      </c>
      <c r="L26" s="35" t="s">
        <v>95</v>
      </c>
      <c r="M26" s="4" t="s">
        <v>95</v>
      </c>
      <c r="N26" s="35" t="s">
        <v>95</v>
      </c>
      <c r="O26" s="40" t="s">
        <v>95</v>
      </c>
      <c r="P26" s="4"/>
      <c r="Q26" s="4">
        <v>0</v>
      </c>
      <c r="R26" s="35">
        <v>0</v>
      </c>
      <c r="S26" s="4">
        <v>0</v>
      </c>
      <c r="T26" s="35">
        <v>0</v>
      </c>
      <c r="U26" s="40">
        <v>0</v>
      </c>
      <c r="V26" s="4"/>
      <c r="W26" s="4">
        <v>0</v>
      </c>
      <c r="X26" s="35">
        <v>0</v>
      </c>
      <c r="Y26" s="4">
        <v>0</v>
      </c>
      <c r="Z26" s="35">
        <v>0</v>
      </c>
      <c r="AA26" s="40">
        <v>0</v>
      </c>
      <c r="AB26" s="4" t="s">
        <v>95</v>
      </c>
      <c r="AC26" s="4" t="s">
        <v>95</v>
      </c>
      <c r="AD26" s="35" t="s">
        <v>95</v>
      </c>
      <c r="AE26" s="4" t="s">
        <v>95</v>
      </c>
      <c r="AF26" s="35" t="s">
        <v>95</v>
      </c>
      <c r="AG26" s="40" t="s">
        <v>95</v>
      </c>
      <c r="AH26" s="4" t="s">
        <v>95</v>
      </c>
      <c r="AI26" s="4" t="s">
        <v>95</v>
      </c>
      <c r="AJ26" s="35" t="s">
        <v>95</v>
      </c>
      <c r="AK26" s="4" t="s">
        <v>95</v>
      </c>
      <c r="AL26" s="35" t="s">
        <v>95</v>
      </c>
      <c r="AM26" s="40" t="s">
        <v>95</v>
      </c>
      <c r="AN26" s="4" t="s">
        <v>95</v>
      </c>
      <c r="AO26" s="4" t="s">
        <v>95</v>
      </c>
      <c r="AP26" s="35" t="s">
        <v>95</v>
      </c>
      <c r="AQ26" s="4" t="s">
        <v>95</v>
      </c>
      <c r="AR26" s="35" t="s">
        <v>95</v>
      </c>
      <c r="AS26" s="40" t="s">
        <v>95</v>
      </c>
      <c r="AT26" s="4" t="s">
        <v>95</v>
      </c>
      <c r="AU26" s="4" t="s">
        <v>95</v>
      </c>
      <c r="AV26" s="35" t="s">
        <v>95</v>
      </c>
      <c r="AW26" s="4" t="s">
        <v>95</v>
      </c>
      <c r="AX26" s="35" t="s">
        <v>95</v>
      </c>
      <c r="AY26" s="40" t="s">
        <v>95</v>
      </c>
      <c r="AZ26" s="4" t="s">
        <v>95</v>
      </c>
      <c r="BA26" s="4" t="s">
        <v>95</v>
      </c>
      <c r="BB26" s="35" t="s">
        <v>95</v>
      </c>
      <c r="BC26" s="4" t="s">
        <v>95</v>
      </c>
      <c r="BD26" s="35" t="s">
        <v>95</v>
      </c>
      <c r="BE26" s="40" t="s">
        <v>95</v>
      </c>
      <c r="BF26" s="4" t="s">
        <v>95</v>
      </c>
      <c r="BG26" s="4" t="s">
        <v>95</v>
      </c>
      <c r="BH26" s="35" t="s">
        <v>95</v>
      </c>
      <c r="BI26" s="4" t="s">
        <v>95</v>
      </c>
      <c r="BJ26" s="35" t="s">
        <v>95</v>
      </c>
      <c r="BK26" s="40" t="s">
        <v>95</v>
      </c>
      <c r="BL26" s="4"/>
      <c r="BM26" s="35" t="e">
        <f>Q26+#REF!+AC26+AO26+BA26</f>
        <v>#REF!</v>
      </c>
      <c r="BN26" s="35" t="e">
        <f>R26+#REF!+AD26+AP26+BB26</f>
        <v>#REF!</v>
      </c>
      <c r="BO26" s="35" t="e">
        <f>S26+#REF!+AE26+AQ26+BC26</f>
        <v>#REF!</v>
      </c>
      <c r="BP26" s="35" t="e">
        <f>T26+#REF!+AF26+AR26+BD26</f>
        <v>#REF!</v>
      </c>
      <c r="BQ26" s="35" t="e">
        <f>U26+#REF!+AG26+AS26+BE26</f>
        <v>#REF!</v>
      </c>
      <c r="BR26" s="35"/>
      <c r="BS26" s="4">
        <v>0</v>
      </c>
      <c r="BT26" s="35">
        <v>0</v>
      </c>
      <c r="BU26" s="4">
        <v>0</v>
      </c>
      <c r="BV26" s="35">
        <v>0</v>
      </c>
      <c r="BW26" s="40">
        <v>0</v>
      </c>
      <c r="BX26" s="35" t="s">
        <v>95</v>
      </c>
      <c r="BY26" s="35" t="s">
        <v>95</v>
      </c>
      <c r="BZ26" s="35" t="s">
        <v>95</v>
      </c>
      <c r="CA26" s="35" t="s">
        <v>95</v>
      </c>
      <c r="CB26" s="35" t="s">
        <v>95</v>
      </c>
      <c r="CC26" s="35" t="s">
        <v>95</v>
      </c>
      <c r="CD26" s="35" t="s">
        <v>95</v>
      </c>
      <c r="CE26" s="35" t="s">
        <v>95</v>
      </c>
      <c r="CF26" s="35" t="s">
        <v>95</v>
      </c>
      <c r="CG26" s="35" t="s">
        <v>95</v>
      </c>
      <c r="CH26" s="35" t="s">
        <v>95</v>
      </c>
      <c r="CI26" s="35" t="s">
        <v>95</v>
      </c>
      <c r="CJ26" s="35" t="s">
        <v>95</v>
      </c>
      <c r="CK26" s="35" t="s">
        <v>95</v>
      </c>
      <c r="CL26" s="35" t="s">
        <v>95</v>
      </c>
      <c r="CM26" s="35" t="s">
        <v>95</v>
      </c>
      <c r="CN26" s="35" t="s">
        <v>95</v>
      </c>
      <c r="CO26" s="35" t="s">
        <v>95</v>
      </c>
      <c r="CP26" s="35" t="s">
        <v>95</v>
      </c>
      <c r="CQ26" s="35" t="s">
        <v>95</v>
      </c>
      <c r="CR26" s="35" t="s">
        <v>95</v>
      </c>
      <c r="CS26" s="35" t="s">
        <v>95</v>
      </c>
      <c r="CT26" s="35" t="s">
        <v>95</v>
      </c>
      <c r="CU26" s="35" t="s">
        <v>95</v>
      </c>
    </row>
    <row r="27" spans="1:99" s="37" customFormat="1" ht="31.5">
      <c r="A27" s="38" t="s">
        <v>87</v>
      </c>
      <c r="B27" s="38" t="s">
        <v>88</v>
      </c>
      <c r="C27" s="5" t="s">
        <v>63</v>
      </c>
      <c r="D27" s="34"/>
      <c r="E27" s="4">
        <v>0</v>
      </c>
      <c r="F27" s="35">
        <v>0</v>
      </c>
      <c r="G27" s="4">
        <v>0</v>
      </c>
      <c r="H27" s="35">
        <v>0</v>
      </c>
      <c r="I27" s="40">
        <v>0</v>
      </c>
      <c r="J27" s="4" t="s">
        <v>95</v>
      </c>
      <c r="K27" s="4" t="s">
        <v>95</v>
      </c>
      <c r="L27" s="35" t="s">
        <v>95</v>
      </c>
      <c r="M27" s="4" t="s">
        <v>95</v>
      </c>
      <c r="N27" s="35" t="s">
        <v>95</v>
      </c>
      <c r="O27" s="40" t="s">
        <v>95</v>
      </c>
      <c r="P27" s="4"/>
      <c r="Q27" s="4">
        <v>0</v>
      </c>
      <c r="R27" s="35">
        <v>0</v>
      </c>
      <c r="S27" s="4">
        <v>0</v>
      </c>
      <c r="T27" s="35">
        <v>0</v>
      </c>
      <c r="U27" s="40">
        <v>0</v>
      </c>
      <c r="V27" s="4"/>
      <c r="W27" s="4">
        <v>0</v>
      </c>
      <c r="X27" s="35">
        <v>0</v>
      </c>
      <c r="Y27" s="4">
        <v>0</v>
      </c>
      <c r="Z27" s="35">
        <v>0</v>
      </c>
      <c r="AA27" s="40">
        <v>0</v>
      </c>
      <c r="AB27" s="4" t="s">
        <v>95</v>
      </c>
      <c r="AC27" s="4" t="s">
        <v>95</v>
      </c>
      <c r="AD27" s="35" t="s">
        <v>95</v>
      </c>
      <c r="AE27" s="4" t="s">
        <v>95</v>
      </c>
      <c r="AF27" s="35" t="s">
        <v>95</v>
      </c>
      <c r="AG27" s="40" t="s">
        <v>95</v>
      </c>
      <c r="AH27" s="4" t="s">
        <v>95</v>
      </c>
      <c r="AI27" s="4" t="s">
        <v>95</v>
      </c>
      <c r="AJ27" s="35" t="s">
        <v>95</v>
      </c>
      <c r="AK27" s="4" t="s">
        <v>95</v>
      </c>
      <c r="AL27" s="35" t="s">
        <v>95</v>
      </c>
      <c r="AM27" s="40" t="s">
        <v>95</v>
      </c>
      <c r="AN27" s="4" t="s">
        <v>95</v>
      </c>
      <c r="AO27" s="4" t="s">
        <v>95</v>
      </c>
      <c r="AP27" s="35" t="s">
        <v>95</v>
      </c>
      <c r="AQ27" s="4" t="s">
        <v>95</v>
      </c>
      <c r="AR27" s="35" t="s">
        <v>95</v>
      </c>
      <c r="AS27" s="40" t="s">
        <v>95</v>
      </c>
      <c r="AT27" s="4" t="s">
        <v>95</v>
      </c>
      <c r="AU27" s="4" t="s">
        <v>95</v>
      </c>
      <c r="AV27" s="35" t="s">
        <v>95</v>
      </c>
      <c r="AW27" s="4" t="s">
        <v>95</v>
      </c>
      <c r="AX27" s="35" t="s">
        <v>95</v>
      </c>
      <c r="AY27" s="40" t="s">
        <v>95</v>
      </c>
      <c r="AZ27" s="4" t="s">
        <v>95</v>
      </c>
      <c r="BA27" s="4" t="s">
        <v>95</v>
      </c>
      <c r="BB27" s="35" t="s">
        <v>95</v>
      </c>
      <c r="BC27" s="4" t="s">
        <v>95</v>
      </c>
      <c r="BD27" s="35" t="s">
        <v>95</v>
      </c>
      <c r="BE27" s="40" t="s">
        <v>95</v>
      </c>
      <c r="BF27" s="4" t="s">
        <v>95</v>
      </c>
      <c r="BG27" s="4" t="s">
        <v>95</v>
      </c>
      <c r="BH27" s="35" t="s">
        <v>95</v>
      </c>
      <c r="BI27" s="4" t="s">
        <v>95</v>
      </c>
      <c r="BJ27" s="35" t="s">
        <v>95</v>
      </c>
      <c r="BK27" s="40" t="s">
        <v>95</v>
      </c>
      <c r="BL27" s="4"/>
      <c r="BM27" s="35" t="e">
        <f>Q27+#REF!+AC27+AO27+BA27</f>
        <v>#REF!</v>
      </c>
      <c r="BN27" s="35" t="e">
        <f>R27+#REF!+AD27+AP27+BB27</f>
        <v>#REF!</v>
      </c>
      <c r="BO27" s="35" t="e">
        <f>S27+#REF!+AE27+AQ27+BC27</f>
        <v>#REF!</v>
      </c>
      <c r="BP27" s="35" t="e">
        <f>T27+#REF!+AF27+AR27+BD27</f>
        <v>#REF!</v>
      </c>
      <c r="BQ27" s="35" t="e">
        <f>U27+#REF!+AG27+AS27+BE27</f>
        <v>#REF!</v>
      </c>
      <c r="BR27" s="35"/>
      <c r="BS27" s="4">
        <v>0</v>
      </c>
      <c r="BT27" s="35">
        <v>0</v>
      </c>
      <c r="BU27" s="4">
        <v>0</v>
      </c>
      <c r="BV27" s="35">
        <v>0</v>
      </c>
      <c r="BW27" s="40">
        <v>0</v>
      </c>
      <c r="BX27" s="35" t="s">
        <v>95</v>
      </c>
      <c r="BY27" s="35" t="s">
        <v>95</v>
      </c>
      <c r="BZ27" s="35" t="s">
        <v>95</v>
      </c>
      <c r="CA27" s="35" t="s">
        <v>95</v>
      </c>
      <c r="CB27" s="35" t="s">
        <v>95</v>
      </c>
      <c r="CC27" s="35" t="s">
        <v>95</v>
      </c>
      <c r="CD27" s="35" t="s">
        <v>95</v>
      </c>
      <c r="CE27" s="35" t="s">
        <v>95</v>
      </c>
      <c r="CF27" s="35" t="s">
        <v>95</v>
      </c>
      <c r="CG27" s="35" t="s">
        <v>95</v>
      </c>
      <c r="CH27" s="35" t="s">
        <v>95</v>
      </c>
      <c r="CI27" s="35" t="s">
        <v>95</v>
      </c>
      <c r="CJ27" s="35" t="s">
        <v>95</v>
      </c>
      <c r="CK27" s="35" t="s">
        <v>95</v>
      </c>
      <c r="CL27" s="35" t="s">
        <v>95</v>
      </c>
      <c r="CM27" s="35" t="s">
        <v>95</v>
      </c>
      <c r="CN27" s="35" t="s">
        <v>95</v>
      </c>
      <c r="CO27" s="35" t="s">
        <v>95</v>
      </c>
      <c r="CP27" s="35" t="s">
        <v>95</v>
      </c>
      <c r="CQ27" s="35" t="s">
        <v>95</v>
      </c>
      <c r="CR27" s="35" t="s">
        <v>95</v>
      </c>
      <c r="CS27" s="35" t="s">
        <v>95</v>
      </c>
      <c r="CT27" s="35" t="s">
        <v>95</v>
      </c>
      <c r="CU27" s="35" t="s">
        <v>95</v>
      </c>
    </row>
    <row r="28" spans="1:99" s="37" customFormat="1" ht="31.5">
      <c r="A28" s="38" t="s">
        <v>89</v>
      </c>
      <c r="B28" s="38" t="s">
        <v>90</v>
      </c>
      <c r="C28" s="5" t="s">
        <v>63</v>
      </c>
      <c r="D28" s="34"/>
      <c r="E28" s="4">
        <v>0</v>
      </c>
      <c r="F28" s="35">
        <v>0</v>
      </c>
      <c r="G28" s="4">
        <v>0</v>
      </c>
      <c r="H28" s="35">
        <v>0</v>
      </c>
      <c r="I28" s="40">
        <v>0</v>
      </c>
      <c r="J28" s="4" t="s">
        <v>95</v>
      </c>
      <c r="K28" s="4" t="s">
        <v>95</v>
      </c>
      <c r="L28" s="35" t="s">
        <v>95</v>
      </c>
      <c r="M28" s="4" t="s">
        <v>95</v>
      </c>
      <c r="N28" s="35" t="s">
        <v>95</v>
      </c>
      <c r="O28" s="40" t="s">
        <v>95</v>
      </c>
      <c r="P28" s="4"/>
      <c r="Q28" s="4">
        <v>0</v>
      </c>
      <c r="R28" s="35">
        <v>0</v>
      </c>
      <c r="S28" s="4">
        <v>0</v>
      </c>
      <c r="T28" s="35">
        <v>0</v>
      </c>
      <c r="U28" s="40">
        <v>0</v>
      </c>
      <c r="V28" s="4"/>
      <c r="W28" s="4">
        <v>0</v>
      </c>
      <c r="X28" s="35">
        <v>0</v>
      </c>
      <c r="Y28" s="4">
        <v>0</v>
      </c>
      <c r="Z28" s="35">
        <v>0</v>
      </c>
      <c r="AA28" s="40">
        <v>0</v>
      </c>
      <c r="AB28" s="4" t="s">
        <v>95</v>
      </c>
      <c r="AC28" s="4" t="s">
        <v>95</v>
      </c>
      <c r="AD28" s="35" t="s">
        <v>95</v>
      </c>
      <c r="AE28" s="4" t="s">
        <v>95</v>
      </c>
      <c r="AF28" s="35" t="s">
        <v>95</v>
      </c>
      <c r="AG28" s="40" t="s">
        <v>95</v>
      </c>
      <c r="AH28" s="4" t="s">
        <v>95</v>
      </c>
      <c r="AI28" s="4" t="s">
        <v>95</v>
      </c>
      <c r="AJ28" s="35" t="s">
        <v>95</v>
      </c>
      <c r="AK28" s="4" t="s">
        <v>95</v>
      </c>
      <c r="AL28" s="35" t="s">
        <v>95</v>
      </c>
      <c r="AM28" s="40" t="s">
        <v>95</v>
      </c>
      <c r="AN28" s="4" t="s">
        <v>95</v>
      </c>
      <c r="AO28" s="4" t="s">
        <v>95</v>
      </c>
      <c r="AP28" s="35" t="s">
        <v>95</v>
      </c>
      <c r="AQ28" s="4" t="s">
        <v>95</v>
      </c>
      <c r="AR28" s="35" t="s">
        <v>95</v>
      </c>
      <c r="AS28" s="40" t="s">
        <v>95</v>
      </c>
      <c r="AT28" s="4" t="s">
        <v>95</v>
      </c>
      <c r="AU28" s="4" t="s">
        <v>95</v>
      </c>
      <c r="AV28" s="35" t="s">
        <v>95</v>
      </c>
      <c r="AW28" s="4" t="s">
        <v>95</v>
      </c>
      <c r="AX28" s="35" t="s">
        <v>95</v>
      </c>
      <c r="AY28" s="40" t="s">
        <v>95</v>
      </c>
      <c r="AZ28" s="4" t="s">
        <v>95</v>
      </c>
      <c r="BA28" s="4" t="s">
        <v>95</v>
      </c>
      <c r="BB28" s="35" t="s">
        <v>95</v>
      </c>
      <c r="BC28" s="4" t="s">
        <v>95</v>
      </c>
      <c r="BD28" s="35" t="s">
        <v>95</v>
      </c>
      <c r="BE28" s="40" t="s">
        <v>95</v>
      </c>
      <c r="BF28" s="4" t="s">
        <v>95</v>
      </c>
      <c r="BG28" s="4" t="s">
        <v>95</v>
      </c>
      <c r="BH28" s="35" t="s">
        <v>95</v>
      </c>
      <c r="BI28" s="4" t="s">
        <v>95</v>
      </c>
      <c r="BJ28" s="35" t="s">
        <v>95</v>
      </c>
      <c r="BK28" s="40" t="s">
        <v>95</v>
      </c>
      <c r="BL28" s="4"/>
      <c r="BM28" s="35" t="e">
        <f>Q28+#REF!+AC28+AO28+BA28</f>
        <v>#REF!</v>
      </c>
      <c r="BN28" s="35" t="e">
        <f>R28+#REF!+AD28+AP28+BB28</f>
        <v>#REF!</v>
      </c>
      <c r="BO28" s="35" t="e">
        <f>S28+#REF!+AE28+AQ28+BC28</f>
        <v>#REF!</v>
      </c>
      <c r="BP28" s="35" t="e">
        <f>T28+#REF!+AF28+AR28+BD28</f>
        <v>#REF!</v>
      </c>
      <c r="BQ28" s="35" t="e">
        <f>U28+#REF!+AG28+AS28+BE28</f>
        <v>#REF!</v>
      </c>
      <c r="BR28" s="35"/>
      <c r="BS28" s="4">
        <v>0</v>
      </c>
      <c r="BT28" s="35">
        <v>0</v>
      </c>
      <c r="BU28" s="4">
        <v>0</v>
      </c>
      <c r="BV28" s="35">
        <v>0</v>
      </c>
      <c r="BW28" s="40">
        <v>0</v>
      </c>
      <c r="BX28" s="35" t="s">
        <v>95</v>
      </c>
      <c r="BY28" s="35" t="s">
        <v>95</v>
      </c>
      <c r="BZ28" s="35" t="s">
        <v>95</v>
      </c>
      <c r="CA28" s="35" t="s">
        <v>95</v>
      </c>
      <c r="CB28" s="35" t="s">
        <v>95</v>
      </c>
      <c r="CC28" s="35" t="s">
        <v>95</v>
      </c>
      <c r="CD28" s="35" t="s">
        <v>95</v>
      </c>
      <c r="CE28" s="35" t="s">
        <v>95</v>
      </c>
      <c r="CF28" s="35" t="s">
        <v>95</v>
      </c>
      <c r="CG28" s="35" t="s">
        <v>95</v>
      </c>
      <c r="CH28" s="35" t="s">
        <v>95</v>
      </c>
      <c r="CI28" s="35" t="s">
        <v>95</v>
      </c>
      <c r="CJ28" s="35" t="s">
        <v>95</v>
      </c>
      <c r="CK28" s="35" t="s">
        <v>95</v>
      </c>
      <c r="CL28" s="35" t="s">
        <v>95</v>
      </c>
      <c r="CM28" s="35" t="s">
        <v>95</v>
      </c>
      <c r="CN28" s="35" t="s">
        <v>95</v>
      </c>
      <c r="CO28" s="35" t="s">
        <v>95</v>
      </c>
      <c r="CP28" s="35" t="s">
        <v>95</v>
      </c>
      <c r="CQ28" s="35" t="s">
        <v>95</v>
      </c>
      <c r="CR28" s="35" t="s">
        <v>95</v>
      </c>
      <c r="CS28" s="35" t="s">
        <v>95</v>
      </c>
      <c r="CT28" s="35" t="s">
        <v>95</v>
      </c>
      <c r="CU28" s="35" t="s">
        <v>95</v>
      </c>
    </row>
    <row r="29" spans="1:99" s="37" customFormat="1" ht="31.5">
      <c r="A29" s="38" t="s">
        <v>91</v>
      </c>
      <c r="B29" s="38" t="s">
        <v>92</v>
      </c>
      <c r="C29" s="5" t="s">
        <v>63</v>
      </c>
      <c r="D29" s="34"/>
      <c r="E29" s="4">
        <v>0</v>
      </c>
      <c r="F29" s="35">
        <v>0</v>
      </c>
      <c r="G29" s="4">
        <v>0</v>
      </c>
      <c r="H29" s="35">
        <v>0</v>
      </c>
      <c r="I29" s="40">
        <v>0</v>
      </c>
      <c r="J29" s="4" t="s">
        <v>95</v>
      </c>
      <c r="K29" s="4" t="s">
        <v>95</v>
      </c>
      <c r="L29" s="35" t="s">
        <v>95</v>
      </c>
      <c r="M29" s="4" t="s">
        <v>95</v>
      </c>
      <c r="N29" s="35" t="s">
        <v>95</v>
      </c>
      <c r="O29" s="40" t="s">
        <v>95</v>
      </c>
      <c r="P29" s="4"/>
      <c r="Q29" s="4">
        <v>0</v>
      </c>
      <c r="R29" s="35">
        <v>0</v>
      </c>
      <c r="S29" s="4">
        <v>0</v>
      </c>
      <c r="T29" s="35">
        <v>0</v>
      </c>
      <c r="U29" s="40">
        <v>0</v>
      </c>
      <c r="V29" s="4"/>
      <c r="W29" s="4">
        <v>0</v>
      </c>
      <c r="X29" s="35">
        <v>0</v>
      </c>
      <c r="Y29" s="4">
        <v>0</v>
      </c>
      <c r="Z29" s="35">
        <v>0</v>
      </c>
      <c r="AA29" s="40">
        <v>0</v>
      </c>
      <c r="AB29" s="4" t="s">
        <v>95</v>
      </c>
      <c r="AC29" s="4" t="s">
        <v>95</v>
      </c>
      <c r="AD29" s="35" t="s">
        <v>95</v>
      </c>
      <c r="AE29" s="4" t="s">
        <v>95</v>
      </c>
      <c r="AF29" s="35" t="s">
        <v>95</v>
      </c>
      <c r="AG29" s="40" t="s">
        <v>95</v>
      </c>
      <c r="AH29" s="4" t="s">
        <v>95</v>
      </c>
      <c r="AI29" s="4" t="s">
        <v>95</v>
      </c>
      <c r="AJ29" s="35" t="s">
        <v>95</v>
      </c>
      <c r="AK29" s="4" t="s">
        <v>95</v>
      </c>
      <c r="AL29" s="35" t="s">
        <v>95</v>
      </c>
      <c r="AM29" s="40" t="s">
        <v>95</v>
      </c>
      <c r="AN29" s="4" t="s">
        <v>95</v>
      </c>
      <c r="AO29" s="4" t="s">
        <v>95</v>
      </c>
      <c r="AP29" s="35" t="s">
        <v>95</v>
      </c>
      <c r="AQ29" s="4" t="s">
        <v>95</v>
      </c>
      <c r="AR29" s="35" t="s">
        <v>95</v>
      </c>
      <c r="AS29" s="40" t="s">
        <v>95</v>
      </c>
      <c r="AT29" s="4" t="s">
        <v>95</v>
      </c>
      <c r="AU29" s="4" t="s">
        <v>95</v>
      </c>
      <c r="AV29" s="35" t="s">
        <v>95</v>
      </c>
      <c r="AW29" s="4" t="s">
        <v>95</v>
      </c>
      <c r="AX29" s="35" t="s">
        <v>95</v>
      </c>
      <c r="AY29" s="40" t="s">
        <v>95</v>
      </c>
      <c r="AZ29" s="4" t="s">
        <v>95</v>
      </c>
      <c r="BA29" s="4" t="s">
        <v>95</v>
      </c>
      <c r="BB29" s="35" t="s">
        <v>95</v>
      </c>
      <c r="BC29" s="4" t="s">
        <v>95</v>
      </c>
      <c r="BD29" s="35" t="s">
        <v>95</v>
      </c>
      <c r="BE29" s="40" t="s">
        <v>95</v>
      </c>
      <c r="BF29" s="4" t="s">
        <v>95</v>
      </c>
      <c r="BG29" s="4" t="s">
        <v>95</v>
      </c>
      <c r="BH29" s="35" t="s">
        <v>95</v>
      </c>
      <c r="BI29" s="4" t="s">
        <v>95</v>
      </c>
      <c r="BJ29" s="35" t="s">
        <v>95</v>
      </c>
      <c r="BK29" s="40" t="s">
        <v>95</v>
      </c>
      <c r="BL29" s="4"/>
      <c r="BM29" s="35" t="e">
        <f>Q29+#REF!+AC29+AO29+BA29</f>
        <v>#REF!</v>
      </c>
      <c r="BN29" s="35" t="e">
        <f>R29+#REF!+AD29+AP29+BB29</f>
        <v>#REF!</v>
      </c>
      <c r="BO29" s="35" t="e">
        <f>S29+#REF!+AE29+AQ29+BC29</f>
        <v>#REF!</v>
      </c>
      <c r="BP29" s="35" t="e">
        <f>T29+#REF!+AF29+AR29+BD29</f>
        <v>#REF!</v>
      </c>
      <c r="BQ29" s="35" t="e">
        <f>U29+#REF!+AG29+AS29+BE29</f>
        <v>#REF!</v>
      </c>
      <c r="BR29" s="35"/>
      <c r="BS29" s="4">
        <v>0</v>
      </c>
      <c r="BT29" s="35">
        <v>0</v>
      </c>
      <c r="BU29" s="4">
        <v>0</v>
      </c>
      <c r="BV29" s="35">
        <v>0</v>
      </c>
      <c r="BW29" s="40">
        <v>0</v>
      </c>
      <c r="BX29" s="35" t="s">
        <v>95</v>
      </c>
      <c r="BY29" s="35" t="s">
        <v>95</v>
      </c>
      <c r="BZ29" s="35" t="s">
        <v>95</v>
      </c>
      <c r="CA29" s="35" t="s">
        <v>95</v>
      </c>
      <c r="CB29" s="35" t="s">
        <v>95</v>
      </c>
      <c r="CC29" s="35" t="s">
        <v>95</v>
      </c>
      <c r="CD29" s="35" t="s">
        <v>95</v>
      </c>
      <c r="CE29" s="35" t="s">
        <v>95</v>
      </c>
      <c r="CF29" s="35" t="s">
        <v>95</v>
      </c>
      <c r="CG29" s="35" t="s">
        <v>95</v>
      </c>
      <c r="CH29" s="35" t="s">
        <v>95</v>
      </c>
      <c r="CI29" s="35" t="s">
        <v>95</v>
      </c>
      <c r="CJ29" s="35" t="s">
        <v>95</v>
      </c>
      <c r="CK29" s="35" t="s">
        <v>95</v>
      </c>
      <c r="CL29" s="35" t="s">
        <v>95</v>
      </c>
      <c r="CM29" s="35" t="s">
        <v>95</v>
      </c>
      <c r="CN29" s="35" t="s">
        <v>95</v>
      </c>
      <c r="CO29" s="35" t="s">
        <v>95</v>
      </c>
      <c r="CP29" s="35" t="s">
        <v>95</v>
      </c>
      <c r="CQ29" s="35" t="s">
        <v>95</v>
      </c>
      <c r="CR29" s="35" t="s">
        <v>95</v>
      </c>
      <c r="CS29" s="35" t="s">
        <v>95</v>
      </c>
      <c r="CT29" s="35" t="s">
        <v>95</v>
      </c>
      <c r="CU29" s="35" t="s">
        <v>95</v>
      </c>
    </row>
    <row r="30" spans="1:99" s="37" customFormat="1" ht="31.5">
      <c r="A30" s="38" t="s">
        <v>93</v>
      </c>
      <c r="B30" s="38" t="s">
        <v>94</v>
      </c>
      <c r="C30" s="5" t="s">
        <v>63</v>
      </c>
      <c r="D30" s="34"/>
      <c r="E30" s="35">
        <v>0</v>
      </c>
      <c r="F30" s="41" t="s">
        <v>95</v>
      </c>
      <c r="G30" s="35">
        <v>0</v>
      </c>
      <c r="H30" s="35" t="s">
        <v>95</v>
      </c>
      <c r="I30" s="36">
        <v>0</v>
      </c>
      <c r="J30" s="35" t="s">
        <v>95</v>
      </c>
      <c r="K30" s="35" t="s">
        <v>95</v>
      </c>
      <c r="L30" s="35" t="s">
        <v>95</v>
      </c>
      <c r="M30" s="35" t="s">
        <v>95</v>
      </c>
      <c r="N30" s="35" t="s">
        <v>95</v>
      </c>
      <c r="O30" s="36" t="s">
        <v>95</v>
      </c>
      <c r="P30" s="35"/>
      <c r="Q30" s="35">
        <v>0</v>
      </c>
      <c r="R30" s="35" t="s">
        <v>95</v>
      </c>
      <c r="S30" s="35">
        <v>0</v>
      </c>
      <c r="T30" s="35" t="s">
        <v>95</v>
      </c>
      <c r="U30" s="36">
        <v>0</v>
      </c>
      <c r="V30" s="35"/>
      <c r="W30" s="35">
        <v>0</v>
      </c>
      <c r="X30" s="35" t="s">
        <v>95</v>
      </c>
      <c r="Y30" s="35">
        <v>0</v>
      </c>
      <c r="Z30" s="35" t="s">
        <v>95</v>
      </c>
      <c r="AA30" s="36">
        <v>0</v>
      </c>
      <c r="AB30" s="35" t="s">
        <v>95</v>
      </c>
      <c r="AC30" s="35" t="s">
        <v>95</v>
      </c>
      <c r="AD30" s="35" t="s">
        <v>95</v>
      </c>
      <c r="AE30" s="35" t="s">
        <v>95</v>
      </c>
      <c r="AF30" s="35" t="s">
        <v>95</v>
      </c>
      <c r="AG30" s="36" t="s">
        <v>95</v>
      </c>
      <c r="AH30" s="35" t="s">
        <v>95</v>
      </c>
      <c r="AI30" s="35" t="s">
        <v>95</v>
      </c>
      <c r="AJ30" s="35" t="s">
        <v>95</v>
      </c>
      <c r="AK30" s="35" t="s">
        <v>95</v>
      </c>
      <c r="AL30" s="35" t="s">
        <v>95</v>
      </c>
      <c r="AM30" s="36" t="s">
        <v>95</v>
      </c>
      <c r="AN30" s="35" t="s">
        <v>95</v>
      </c>
      <c r="AO30" s="35" t="s">
        <v>95</v>
      </c>
      <c r="AP30" s="35" t="s">
        <v>95</v>
      </c>
      <c r="AQ30" s="35" t="s">
        <v>95</v>
      </c>
      <c r="AR30" s="35" t="s">
        <v>95</v>
      </c>
      <c r="AS30" s="36" t="s">
        <v>95</v>
      </c>
      <c r="AT30" s="35" t="s">
        <v>95</v>
      </c>
      <c r="AU30" s="35" t="s">
        <v>95</v>
      </c>
      <c r="AV30" s="35" t="s">
        <v>95</v>
      </c>
      <c r="AW30" s="35" t="s">
        <v>95</v>
      </c>
      <c r="AX30" s="35" t="s">
        <v>95</v>
      </c>
      <c r="AY30" s="36" t="s">
        <v>95</v>
      </c>
      <c r="AZ30" s="35" t="s">
        <v>95</v>
      </c>
      <c r="BA30" s="35" t="s">
        <v>95</v>
      </c>
      <c r="BB30" s="35" t="s">
        <v>95</v>
      </c>
      <c r="BC30" s="35" t="s">
        <v>95</v>
      </c>
      <c r="BD30" s="35" t="s">
        <v>95</v>
      </c>
      <c r="BE30" s="36" t="s">
        <v>95</v>
      </c>
      <c r="BF30" s="35" t="s">
        <v>95</v>
      </c>
      <c r="BG30" s="35" t="s">
        <v>95</v>
      </c>
      <c r="BH30" s="35" t="s">
        <v>95</v>
      </c>
      <c r="BI30" s="35" t="s">
        <v>95</v>
      </c>
      <c r="BJ30" s="35" t="s">
        <v>95</v>
      </c>
      <c r="BK30" s="36" t="s">
        <v>95</v>
      </c>
      <c r="BL30" s="35"/>
      <c r="BM30" s="35">
        <v>0</v>
      </c>
      <c r="BN30" s="35" t="s">
        <v>95</v>
      </c>
      <c r="BO30" s="35">
        <v>0</v>
      </c>
      <c r="BP30" s="35" t="s">
        <v>95</v>
      </c>
      <c r="BQ30" s="36">
        <v>0</v>
      </c>
      <c r="BR30" s="4"/>
      <c r="BS30" s="35">
        <v>0</v>
      </c>
      <c r="BT30" s="35" t="s">
        <v>95</v>
      </c>
      <c r="BU30" s="35">
        <v>0</v>
      </c>
      <c r="BV30" s="35" t="s">
        <v>95</v>
      </c>
      <c r="BW30" s="36">
        <v>0</v>
      </c>
      <c r="BX30" s="35" t="s">
        <v>95</v>
      </c>
      <c r="BY30" s="35" t="s">
        <v>95</v>
      </c>
      <c r="BZ30" s="35" t="s">
        <v>95</v>
      </c>
      <c r="CA30" s="35" t="s">
        <v>95</v>
      </c>
      <c r="CB30" s="35" t="s">
        <v>95</v>
      </c>
      <c r="CC30" s="35" t="s">
        <v>95</v>
      </c>
      <c r="CD30" s="35" t="s">
        <v>95</v>
      </c>
      <c r="CE30" s="35" t="s">
        <v>95</v>
      </c>
      <c r="CF30" s="35" t="s">
        <v>95</v>
      </c>
      <c r="CG30" s="35" t="s">
        <v>95</v>
      </c>
      <c r="CH30" s="35" t="s">
        <v>95</v>
      </c>
      <c r="CI30" s="35" t="s">
        <v>95</v>
      </c>
      <c r="CJ30" s="35" t="s">
        <v>95</v>
      </c>
      <c r="CK30" s="35" t="s">
        <v>95</v>
      </c>
      <c r="CL30" s="35" t="s">
        <v>95</v>
      </c>
      <c r="CM30" s="35" t="s">
        <v>95</v>
      </c>
      <c r="CN30" s="35" t="s">
        <v>95</v>
      </c>
      <c r="CO30" s="35" t="s">
        <v>95</v>
      </c>
      <c r="CP30" s="35" t="s">
        <v>95</v>
      </c>
      <c r="CQ30" s="35" t="s">
        <v>95</v>
      </c>
      <c r="CR30" s="35" t="s">
        <v>95</v>
      </c>
      <c r="CS30" s="35" t="s">
        <v>95</v>
      </c>
      <c r="CT30" s="35" t="s">
        <v>95</v>
      </c>
      <c r="CU30" s="35" t="s">
        <v>95</v>
      </c>
    </row>
    <row r="31" spans="1:99" s="37" customFormat="1" ht="24.75" customHeight="1">
      <c r="A31" s="38" t="s">
        <v>96</v>
      </c>
      <c r="B31" s="38" t="s">
        <v>97</v>
      </c>
      <c r="C31" s="5" t="s">
        <v>63</v>
      </c>
      <c r="D31" s="34"/>
      <c r="E31" s="35">
        <v>0</v>
      </c>
      <c r="F31" s="41" t="s">
        <v>95</v>
      </c>
      <c r="G31" s="35">
        <v>0</v>
      </c>
      <c r="H31" s="35" t="s">
        <v>95</v>
      </c>
      <c r="I31" s="36">
        <v>0</v>
      </c>
      <c r="J31" s="35" t="s">
        <v>95</v>
      </c>
      <c r="K31" s="35" t="s">
        <v>95</v>
      </c>
      <c r="L31" s="35" t="s">
        <v>95</v>
      </c>
      <c r="M31" s="35" t="s">
        <v>95</v>
      </c>
      <c r="N31" s="35" t="s">
        <v>95</v>
      </c>
      <c r="O31" s="36" t="s">
        <v>95</v>
      </c>
      <c r="P31" s="35"/>
      <c r="Q31" s="35">
        <v>0</v>
      </c>
      <c r="R31" s="35" t="s">
        <v>95</v>
      </c>
      <c r="S31" s="35">
        <v>0</v>
      </c>
      <c r="T31" s="35" t="s">
        <v>95</v>
      </c>
      <c r="U31" s="36">
        <v>0</v>
      </c>
      <c r="V31" s="35"/>
      <c r="W31" s="35">
        <v>0</v>
      </c>
      <c r="X31" s="35" t="s">
        <v>95</v>
      </c>
      <c r="Y31" s="35">
        <v>0</v>
      </c>
      <c r="Z31" s="35" t="s">
        <v>95</v>
      </c>
      <c r="AA31" s="36">
        <v>0</v>
      </c>
      <c r="AB31" s="35" t="s">
        <v>95</v>
      </c>
      <c r="AC31" s="35" t="s">
        <v>95</v>
      </c>
      <c r="AD31" s="35" t="s">
        <v>95</v>
      </c>
      <c r="AE31" s="35" t="s">
        <v>95</v>
      </c>
      <c r="AF31" s="35" t="s">
        <v>95</v>
      </c>
      <c r="AG31" s="36" t="s">
        <v>95</v>
      </c>
      <c r="AH31" s="35" t="s">
        <v>95</v>
      </c>
      <c r="AI31" s="35" t="s">
        <v>95</v>
      </c>
      <c r="AJ31" s="35" t="s">
        <v>95</v>
      </c>
      <c r="AK31" s="35" t="s">
        <v>95</v>
      </c>
      <c r="AL31" s="35" t="s">
        <v>95</v>
      </c>
      <c r="AM31" s="36" t="s">
        <v>95</v>
      </c>
      <c r="AN31" s="35" t="s">
        <v>95</v>
      </c>
      <c r="AO31" s="35" t="s">
        <v>95</v>
      </c>
      <c r="AP31" s="35" t="s">
        <v>95</v>
      </c>
      <c r="AQ31" s="35" t="s">
        <v>95</v>
      </c>
      <c r="AR31" s="35" t="s">
        <v>95</v>
      </c>
      <c r="AS31" s="36" t="s">
        <v>95</v>
      </c>
      <c r="AT31" s="35" t="s">
        <v>95</v>
      </c>
      <c r="AU31" s="35" t="s">
        <v>95</v>
      </c>
      <c r="AV31" s="35" t="s">
        <v>95</v>
      </c>
      <c r="AW31" s="35" t="s">
        <v>95</v>
      </c>
      <c r="AX31" s="35" t="s">
        <v>95</v>
      </c>
      <c r="AY31" s="36" t="s">
        <v>95</v>
      </c>
      <c r="AZ31" s="35" t="s">
        <v>95</v>
      </c>
      <c r="BA31" s="35" t="s">
        <v>95</v>
      </c>
      <c r="BB31" s="35" t="s">
        <v>95</v>
      </c>
      <c r="BC31" s="35" t="s">
        <v>95</v>
      </c>
      <c r="BD31" s="35" t="s">
        <v>95</v>
      </c>
      <c r="BE31" s="36" t="s">
        <v>95</v>
      </c>
      <c r="BF31" s="35" t="s">
        <v>95</v>
      </c>
      <c r="BG31" s="35" t="s">
        <v>95</v>
      </c>
      <c r="BH31" s="35" t="s">
        <v>95</v>
      </c>
      <c r="BI31" s="35" t="s">
        <v>95</v>
      </c>
      <c r="BJ31" s="35" t="s">
        <v>95</v>
      </c>
      <c r="BK31" s="36" t="s">
        <v>95</v>
      </c>
      <c r="BL31" s="35"/>
      <c r="BM31" s="35">
        <v>0</v>
      </c>
      <c r="BN31" s="35" t="s">
        <v>95</v>
      </c>
      <c r="BO31" s="35">
        <v>0</v>
      </c>
      <c r="BP31" s="35" t="s">
        <v>95</v>
      </c>
      <c r="BQ31" s="36">
        <v>0</v>
      </c>
      <c r="BR31" s="4"/>
      <c r="BS31" s="35">
        <v>0</v>
      </c>
      <c r="BT31" s="35" t="s">
        <v>95</v>
      </c>
      <c r="BU31" s="35">
        <v>0</v>
      </c>
      <c r="BV31" s="35" t="s">
        <v>95</v>
      </c>
      <c r="BW31" s="36">
        <v>0</v>
      </c>
      <c r="BX31" s="35" t="s">
        <v>95</v>
      </c>
      <c r="BY31" s="35" t="s">
        <v>95</v>
      </c>
      <c r="BZ31" s="35" t="s">
        <v>95</v>
      </c>
      <c r="CA31" s="35" t="s">
        <v>95</v>
      </c>
      <c r="CB31" s="35" t="s">
        <v>95</v>
      </c>
      <c r="CC31" s="35" t="s">
        <v>95</v>
      </c>
      <c r="CD31" s="35" t="s">
        <v>95</v>
      </c>
      <c r="CE31" s="35" t="s">
        <v>95</v>
      </c>
      <c r="CF31" s="35" t="s">
        <v>95</v>
      </c>
      <c r="CG31" s="35" t="s">
        <v>95</v>
      </c>
      <c r="CH31" s="35" t="s">
        <v>95</v>
      </c>
      <c r="CI31" s="35" t="s">
        <v>95</v>
      </c>
      <c r="CJ31" s="35" t="s">
        <v>95</v>
      </c>
      <c r="CK31" s="35" t="s">
        <v>95</v>
      </c>
      <c r="CL31" s="35" t="s">
        <v>95</v>
      </c>
      <c r="CM31" s="35" t="s">
        <v>95</v>
      </c>
      <c r="CN31" s="35" t="s">
        <v>95</v>
      </c>
      <c r="CO31" s="35" t="s">
        <v>95</v>
      </c>
      <c r="CP31" s="35" t="s">
        <v>95</v>
      </c>
      <c r="CQ31" s="35" t="s">
        <v>95</v>
      </c>
      <c r="CR31" s="35" t="s">
        <v>95</v>
      </c>
      <c r="CS31" s="35" t="s">
        <v>95</v>
      </c>
      <c r="CT31" s="35" t="s">
        <v>95</v>
      </c>
      <c r="CU31" s="35" t="s">
        <v>95</v>
      </c>
    </row>
    <row r="32" spans="1:99" s="37" customFormat="1" ht="63">
      <c r="A32" s="38" t="s">
        <v>101</v>
      </c>
      <c r="B32" s="38" t="s">
        <v>98</v>
      </c>
      <c r="C32" s="5" t="s">
        <v>63</v>
      </c>
      <c r="D32" s="34"/>
      <c r="E32" s="35">
        <v>0</v>
      </c>
      <c r="F32" s="41" t="s">
        <v>95</v>
      </c>
      <c r="G32" s="35">
        <v>0</v>
      </c>
      <c r="H32" s="35" t="s">
        <v>95</v>
      </c>
      <c r="I32" s="36">
        <v>0</v>
      </c>
      <c r="J32" s="35" t="s">
        <v>95</v>
      </c>
      <c r="K32" s="35" t="s">
        <v>95</v>
      </c>
      <c r="L32" s="35" t="s">
        <v>95</v>
      </c>
      <c r="M32" s="35" t="s">
        <v>95</v>
      </c>
      <c r="N32" s="35" t="s">
        <v>95</v>
      </c>
      <c r="O32" s="36" t="s">
        <v>95</v>
      </c>
      <c r="P32" s="35"/>
      <c r="Q32" s="35">
        <v>0</v>
      </c>
      <c r="R32" s="35" t="s">
        <v>95</v>
      </c>
      <c r="S32" s="35">
        <v>0</v>
      </c>
      <c r="T32" s="35" t="s">
        <v>95</v>
      </c>
      <c r="U32" s="36">
        <v>0</v>
      </c>
      <c r="V32" s="35"/>
      <c r="W32" s="35">
        <v>0</v>
      </c>
      <c r="X32" s="35" t="s">
        <v>95</v>
      </c>
      <c r="Y32" s="35">
        <v>0</v>
      </c>
      <c r="Z32" s="35" t="s">
        <v>95</v>
      </c>
      <c r="AA32" s="36">
        <v>0</v>
      </c>
      <c r="AB32" s="35" t="s">
        <v>95</v>
      </c>
      <c r="AC32" s="35" t="s">
        <v>95</v>
      </c>
      <c r="AD32" s="35" t="s">
        <v>95</v>
      </c>
      <c r="AE32" s="35" t="s">
        <v>95</v>
      </c>
      <c r="AF32" s="35" t="s">
        <v>95</v>
      </c>
      <c r="AG32" s="36" t="s">
        <v>95</v>
      </c>
      <c r="AH32" s="35" t="s">
        <v>95</v>
      </c>
      <c r="AI32" s="35" t="s">
        <v>95</v>
      </c>
      <c r="AJ32" s="35" t="s">
        <v>95</v>
      </c>
      <c r="AK32" s="35" t="s">
        <v>95</v>
      </c>
      <c r="AL32" s="35" t="s">
        <v>95</v>
      </c>
      <c r="AM32" s="36" t="s">
        <v>95</v>
      </c>
      <c r="AN32" s="35" t="s">
        <v>95</v>
      </c>
      <c r="AO32" s="35" t="s">
        <v>95</v>
      </c>
      <c r="AP32" s="35" t="s">
        <v>95</v>
      </c>
      <c r="AQ32" s="35" t="s">
        <v>95</v>
      </c>
      <c r="AR32" s="35" t="s">
        <v>95</v>
      </c>
      <c r="AS32" s="36" t="s">
        <v>95</v>
      </c>
      <c r="AT32" s="35" t="s">
        <v>95</v>
      </c>
      <c r="AU32" s="35" t="s">
        <v>95</v>
      </c>
      <c r="AV32" s="35" t="s">
        <v>95</v>
      </c>
      <c r="AW32" s="35" t="s">
        <v>95</v>
      </c>
      <c r="AX32" s="35" t="s">
        <v>95</v>
      </c>
      <c r="AY32" s="36" t="s">
        <v>95</v>
      </c>
      <c r="AZ32" s="35" t="s">
        <v>95</v>
      </c>
      <c r="BA32" s="35" t="s">
        <v>95</v>
      </c>
      <c r="BB32" s="35" t="s">
        <v>95</v>
      </c>
      <c r="BC32" s="35" t="s">
        <v>95</v>
      </c>
      <c r="BD32" s="35" t="s">
        <v>95</v>
      </c>
      <c r="BE32" s="36" t="s">
        <v>95</v>
      </c>
      <c r="BF32" s="35" t="s">
        <v>95</v>
      </c>
      <c r="BG32" s="35" t="s">
        <v>95</v>
      </c>
      <c r="BH32" s="35" t="s">
        <v>95</v>
      </c>
      <c r="BI32" s="35" t="s">
        <v>95</v>
      </c>
      <c r="BJ32" s="35" t="s">
        <v>95</v>
      </c>
      <c r="BK32" s="36" t="s">
        <v>95</v>
      </c>
      <c r="BL32" s="35"/>
      <c r="BM32" s="35">
        <v>0</v>
      </c>
      <c r="BN32" s="35" t="s">
        <v>95</v>
      </c>
      <c r="BO32" s="35">
        <v>0</v>
      </c>
      <c r="BP32" s="35" t="s">
        <v>95</v>
      </c>
      <c r="BQ32" s="36">
        <v>0</v>
      </c>
      <c r="BR32" s="35"/>
      <c r="BS32" s="35">
        <v>0</v>
      </c>
      <c r="BT32" s="35" t="s">
        <v>95</v>
      </c>
      <c r="BU32" s="35">
        <v>0</v>
      </c>
      <c r="BV32" s="35" t="s">
        <v>95</v>
      </c>
      <c r="BW32" s="36">
        <v>0</v>
      </c>
      <c r="BX32" s="35" t="s">
        <v>95</v>
      </c>
      <c r="BY32" s="35" t="s">
        <v>95</v>
      </c>
      <c r="BZ32" s="35" t="s">
        <v>95</v>
      </c>
      <c r="CA32" s="35" t="s">
        <v>95</v>
      </c>
      <c r="CB32" s="35" t="s">
        <v>95</v>
      </c>
      <c r="CC32" s="35" t="s">
        <v>95</v>
      </c>
      <c r="CD32" s="35" t="s">
        <v>95</v>
      </c>
      <c r="CE32" s="35" t="s">
        <v>95</v>
      </c>
      <c r="CF32" s="35" t="s">
        <v>95</v>
      </c>
      <c r="CG32" s="35" t="s">
        <v>95</v>
      </c>
      <c r="CH32" s="35" t="s">
        <v>95</v>
      </c>
      <c r="CI32" s="35" t="s">
        <v>95</v>
      </c>
      <c r="CJ32" s="35" t="s">
        <v>95</v>
      </c>
      <c r="CK32" s="35" t="s">
        <v>95</v>
      </c>
      <c r="CL32" s="35" t="s">
        <v>95</v>
      </c>
      <c r="CM32" s="35" t="s">
        <v>95</v>
      </c>
      <c r="CN32" s="35" t="s">
        <v>95</v>
      </c>
      <c r="CO32" s="35" t="s">
        <v>95</v>
      </c>
      <c r="CP32" s="35" t="s">
        <v>95</v>
      </c>
      <c r="CQ32" s="35" t="s">
        <v>95</v>
      </c>
      <c r="CR32" s="35" t="s">
        <v>95</v>
      </c>
      <c r="CS32" s="35" t="s">
        <v>95</v>
      </c>
      <c r="CT32" s="35" t="s">
        <v>95</v>
      </c>
      <c r="CU32" s="35" t="s">
        <v>95</v>
      </c>
    </row>
    <row r="33" spans="1:99" s="37" customFormat="1" ht="47.25">
      <c r="A33" s="38" t="s">
        <v>174</v>
      </c>
      <c r="B33" s="38" t="s">
        <v>99</v>
      </c>
      <c r="C33" s="5" t="s">
        <v>63</v>
      </c>
      <c r="D33" s="34"/>
      <c r="E33" s="35">
        <v>0</v>
      </c>
      <c r="F33" s="41" t="s">
        <v>95</v>
      </c>
      <c r="G33" s="35">
        <v>0</v>
      </c>
      <c r="H33" s="35" t="s">
        <v>95</v>
      </c>
      <c r="I33" s="36">
        <v>0</v>
      </c>
      <c r="J33" s="35" t="s">
        <v>95</v>
      </c>
      <c r="K33" s="35" t="s">
        <v>95</v>
      </c>
      <c r="L33" s="35" t="s">
        <v>95</v>
      </c>
      <c r="M33" s="35" t="s">
        <v>95</v>
      </c>
      <c r="N33" s="35" t="s">
        <v>95</v>
      </c>
      <c r="O33" s="36" t="s">
        <v>95</v>
      </c>
      <c r="P33" s="35"/>
      <c r="Q33" s="35">
        <v>0</v>
      </c>
      <c r="R33" s="35" t="s">
        <v>95</v>
      </c>
      <c r="S33" s="35">
        <v>0</v>
      </c>
      <c r="T33" s="35" t="s">
        <v>95</v>
      </c>
      <c r="U33" s="36">
        <v>0</v>
      </c>
      <c r="V33" s="35"/>
      <c r="W33" s="35">
        <v>0</v>
      </c>
      <c r="X33" s="35" t="s">
        <v>95</v>
      </c>
      <c r="Y33" s="35">
        <v>0</v>
      </c>
      <c r="Z33" s="35" t="s">
        <v>95</v>
      </c>
      <c r="AA33" s="36">
        <v>0</v>
      </c>
      <c r="AB33" s="35" t="s">
        <v>95</v>
      </c>
      <c r="AC33" s="35" t="s">
        <v>95</v>
      </c>
      <c r="AD33" s="35" t="s">
        <v>95</v>
      </c>
      <c r="AE33" s="35" t="s">
        <v>95</v>
      </c>
      <c r="AF33" s="35" t="s">
        <v>95</v>
      </c>
      <c r="AG33" s="36" t="s">
        <v>95</v>
      </c>
      <c r="AH33" s="35" t="s">
        <v>95</v>
      </c>
      <c r="AI33" s="35" t="s">
        <v>95</v>
      </c>
      <c r="AJ33" s="35" t="s">
        <v>95</v>
      </c>
      <c r="AK33" s="35" t="s">
        <v>95</v>
      </c>
      <c r="AL33" s="35" t="s">
        <v>95</v>
      </c>
      <c r="AM33" s="36" t="s">
        <v>95</v>
      </c>
      <c r="AN33" s="35" t="s">
        <v>95</v>
      </c>
      <c r="AO33" s="35" t="s">
        <v>95</v>
      </c>
      <c r="AP33" s="35" t="s">
        <v>95</v>
      </c>
      <c r="AQ33" s="35" t="s">
        <v>95</v>
      </c>
      <c r="AR33" s="35" t="s">
        <v>95</v>
      </c>
      <c r="AS33" s="36" t="s">
        <v>95</v>
      </c>
      <c r="AT33" s="35" t="s">
        <v>95</v>
      </c>
      <c r="AU33" s="35" t="s">
        <v>95</v>
      </c>
      <c r="AV33" s="35" t="s">
        <v>95</v>
      </c>
      <c r="AW33" s="35" t="s">
        <v>95</v>
      </c>
      <c r="AX33" s="35" t="s">
        <v>95</v>
      </c>
      <c r="AY33" s="36" t="s">
        <v>95</v>
      </c>
      <c r="AZ33" s="35" t="s">
        <v>95</v>
      </c>
      <c r="BA33" s="35" t="s">
        <v>95</v>
      </c>
      <c r="BB33" s="35" t="s">
        <v>95</v>
      </c>
      <c r="BC33" s="35" t="s">
        <v>95</v>
      </c>
      <c r="BD33" s="35" t="s">
        <v>95</v>
      </c>
      <c r="BE33" s="36" t="s">
        <v>95</v>
      </c>
      <c r="BF33" s="35" t="s">
        <v>95</v>
      </c>
      <c r="BG33" s="35" t="s">
        <v>95</v>
      </c>
      <c r="BH33" s="35" t="s">
        <v>95</v>
      </c>
      <c r="BI33" s="35" t="s">
        <v>95</v>
      </c>
      <c r="BJ33" s="35" t="s">
        <v>95</v>
      </c>
      <c r="BK33" s="36" t="s">
        <v>95</v>
      </c>
      <c r="BL33" s="35"/>
      <c r="BM33" s="35">
        <v>0</v>
      </c>
      <c r="BN33" s="35" t="s">
        <v>95</v>
      </c>
      <c r="BO33" s="35">
        <v>0</v>
      </c>
      <c r="BP33" s="35" t="s">
        <v>95</v>
      </c>
      <c r="BQ33" s="36">
        <v>0</v>
      </c>
      <c r="BR33" s="35"/>
      <c r="BS33" s="35">
        <v>0</v>
      </c>
      <c r="BT33" s="35" t="s">
        <v>95</v>
      </c>
      <c r="BU33" s="35">
        <v>0</v>
      </c>
      <c r="BV33" s="35" t="s">
        <v>95</v>
      </c>
      <c r="BW33" s="36">
        <v>0</v>
      </c>
      <c r="BX33" s="35" t="s">
        <v>95</v>
      </c>
      <c r="BY33" s="35" t="s">
        <v>95</v>
      </c>
      <c r="BZ33" s="35" t="s">
        <v>95</v>
      </c>
      <c r="CA33" s="35" t="s">
        <v>95</v>
      </c>
      <c r="CB33" s="35" t="s">
        <v>95</v>
      </c>
      <c r="CC33" s="35" t="s">
        <v>95</v>
      </c>
      <c r="CD33" s="35" t="s">
        <v>95</v>
      </c>
      <c r="CE33" s="35" t="s">
        <v>95</v>
      </c>
      <c r="CF33" s="35" t="s">
        <v>95</v>
      </c>
      <c r="CG33" s="35" t="s">
        <v>95</v>
      </c>
      <c r="CH33" s="35" t="s">
        <v>95</v>
      </c>
      <c r="CI33" s="35" t="s">
        <v>95</v>
      </c>
      <c r="CJ33" s="35" t="s">
        <v>95</v>
      </c>
      <c r="CK33" s="35" t="s">
        <v>95</v>
      </c>
      <c r="CL33" s="35" t="s">
        <v>95</v>
      </c>
      <c r="CM33" s="35" t="s">
        <v>95</v>
      </c>
      <c r="CN33" s="35" t="s">
        <v>95</v>
      </c>
      <c r="CO33" s="35" t="s">
        <v>95</v>
      </c>
      <c r="CP33" s="35" t="s">
        <v>95</v>
      </c>
      <c r="CQ33" s="35" t="s">
        <v>95</v>
      </c>
      <c r="CR33" s="35" t="s">
        <v>95</v>
      </c>
      <c r="CS33" s="35" t="s">
        <v>95</v>
      </c>
      <c r="CT33" s="35" t="s">
        <v>95</v>
      </c>
      <c r="CU33" s="35" t="s">
        <v>95</v>
      </c>
    </row>
    <row r="34" spans="1:99" s="37" customFormat="1" ht="47.25">
      <c r="A34" s="38" t="s">
        <v>175</v>
      </c>
      <c r="B34" s="38" t="s">
        <v>100</v>
      </c>
      <c r="C34" s="5" t="s">
        <v>63</v>
      </c>
      <c r="D34" s="34"/>
      <c r="E34" s="35">
        <v>0</v>
      </c>
      <c r="F34" s="41" t="s">
        <v>95</v>
      </c>
      <c r="G34" s="35">
        <v>0</v>
      </c>
      <c r="H34" s="35" t="s">
        <v>95</v>
      </c>
      <c r="I34" s="36">
        <v>0</v>
      </c>
      <c r="J34" s="35" t="s">
        <v>95</v>
      </c>
      <c r="K34" s="35" t="s">
        <v>95</v>
      </c>
      <c r="L34" s="35" t="s">
        <v>95</v>
      </c>
      <c r="M34" s="35" t="s">
        <v>95</v>
      </c>
      <c r="N34" s="35" t="s">
        <v>95</v>
      </c>
      <c r="O34" s="36" t="s">
        <v>95</v>
      </c>
      <c r="P34" s="35"/>
      <c r="Q34" s="35">
        <v>0</v>
      </c>
      <c r="R34" s="35" t="s">
        <v>95</v>
      </c>
      <c r="S34" s="35">
        <v>0</v>
      </c>
      <c r="T34" s="35" t="s">
        <v>95</v>
      </c>
      <c r="U34" s="36">
        <v>0</v>
      </c>
      <c r="V34" s="35"/>
      <c r="W34" s="35">
        <v>0</v>
      </c>
      <c r="X34" s="35" t="s">
        <v>95</v>
      </c>
      <c r="Y34" s="35">
        <v>0</v>
      </c>
      <c r="Z34" s="35" t="s">
        <v>95</v>
      </c>
      <c r="AA34" s="36">
        <v>0</v>
      </c>
      <c r="AB34" s="35" t="s">
        <v>95</v>
      </c>
      <c r="AC34" s="35" t="s">
        <v>95</v>
      </c>
      <c r="AD34" s="35" t="s">
        <v>95</v>
      </c>
      <c r="AE34" s="35" t="s">
        <v>95</v>
      </c>
      <c r="AF34" s="35" t="s">
        <v>95</v>
      </c>
      <c r="AG34" s="36" t="s">
        <v>95</v>
      </c>
      <c r="AH34" s="35" t="s">
        <v>95</v>
      </c>
      <c r="AI34" s="35" t="s">
        <v>95</v>
      </c>
      <c r="AJ34" s="35" t="s">
        <v>95</v>
      </c>
      <c r="AK34" s="35" t="s">
        <v>95</v>
      </c>
      <c r="AL34" s="35" t="s">
        <v>95</v>
      </c>
      <c r="AM34" s="36" t="s">
        <v>95</v>
      </c>
      <c r="AN34" s="35" t="s">
        <v>95</v>
      </c>
      <c r="AO34" s="35" t="s">
        <v>95</v>
      </c>
      <c r="AP34" s="35" t="s">
        <v>95</v>
      </c>
      <c r="AQ34" s="35" t="s">
        <v>95</v>
      </c>
      <c r="AR34" s="35" t="s">
        <v>95</v>
      </c>
      <c r="AS34" s="36" t="s">
        <v>95</v>
      </c>
      <c r="AT34" s="35" t="s">
        <v>95</v>
      </c>
      <c r="AU34" s="35" t="s">
        <v>95</v>
      </c>
      <c r="AV34" s="35" t="s">
        <v>95</v>
      </c>
      <c r="AW34" s="35" t="s">
        <v>95</v>
      </c>
      <c r="AX34" s="35" t="s">
        <v>95</v>
      </c>
      <c r="AY34" s="36" t="s">
        <v>95</v>
      </c>
      <c r="AZ34" s="35" t="s">
        <v>95</v>
      </c>
      <c r="BA34" s="35" t="s">
        <v>95</v>
      </c>
      <c r="BB34" s="35" t="s">
        <v>95</v>
      </c>
      <c r="BC34" s="35" t="s">
        <v>95</v>
      </c>
      <c r="BD34" s="35" t="s">
        <v>95</v>
      </c>
      <c r="BE34" s="36" t="s">
        <v>95</v>
      </c>
      <c r="BF34" s="35" t="s">
        <v>95</v>
      </c>
      <c r="BG34" s="35" t="s">
        <v>95</v>
      </c>
      <c r="BH34" s="35" t="s">
        <v>95</v>
      </c>
      <c r="BI34" s="35" t="s">
        <v>95</v>
      </c>
      <c r="BJ34" s="35" t="s">
        <v>95</v>
      </c>
      <c r="BK34" s="36" t="s">
        <v>95</v>
      </c>
      <c r="BL34" s="35"/>
      <c r="BM34" s="35">
        <v>0</v>
      </c>
      <c r="BN34" s="35" t="s">
        <v>95</v>
      </c>
      <c r="BO34" s="35">
        <v>0</v>
      </c>
      <c r="BP34" s="35" t="s">
        <v>95</v>
      </c>
      <c r="BQ34" s="36">
        <v>0</v>
      </c>
      <c r="BR34" s="35"/>
      <c r="BS34" s="35">
        <v>0</v>
      </c>
      <c r="BT34" s="35" t="s">
        <v>95</v>
      </c>
      <c r="BU34" s="35">
        <v>0</v>
      </c>
      <c r="BV34" s="35" t="s">
        <v>95</v>
      </c>
      <c r="BW34" s="36">
        <v>0</v>
      </c>
      <c r="BX34" s="35" t="s">
        <v>95</v>
      </c>
      <c r="BY34" s="35" t="s">
        <v>95</v>
      </c>
      <c r="BZ34" s="35" t="s">
        <v>95</v>
      </c>
      <c r="CA34" s="35" t="s">
        <v>95</v>
      </c>
      <c r="CB34" s="35" t="s">
        <v>95</v>
      </c>
      <c r="CC34" s="35" t="s">
        <v>95</v>
      </c>
      <c r="CD34" s="35" t="s">
        <v>95</v>
      </c>
      <c r="CE34" s="35" t="s">
        <v>95</v>
      </c>
      <c r="CF34" s="35" t="s">
        <v>95</v>
      </c>
      <c r="CG34" s="35" t="s">
        <v>95</v>
      </c>
      <c r="CH34" s="35" t="s">
        <v>95</v>
      </c>
      <c r="CI34" s="35" t="s">
        <v>95</v>
      </c>
      <c r="CJ34" s="35" t="s">
        <v>95</v>
      </c>
      <c r="CK34" s="35" t="s">
        <v>95</v>
      </c>
      <c r="CL34" s="35" t="s">
        <v>95</v>
      </c>
      <c r="CM34" s="35" t="s">
        <v>95</v>
      </c>
      <c r="CN34" s="35" t="s">
        <v>95</v>
      </c>
      <c r="CO34" s="35" t="s">
        <v>95</v>
      </c>
      <c r="CP34" s="35" t="s">
        <v>95</v>
      </c>
      <c r="CQ34" s="35" t="s">
        <v>95</v>
      </c>
      <c r="CR34" s="35" t="s">
        <v>95</v>
      </c>
      <c r="CS34" s="35" t="s">
        <v>95</v>
      </c>
      <c r="CT34" s="35" t="s">
        <v>95</v>
      </c>
      <c r="CU34" s="35" t="s">
        <v>95</v>
      </c>
    </row>
    <row r="35" spans="1:99" s="37" customFormat="1" ht="25.5" customHeight="1">
      <c r="A35" s="38" t="s">
        <v>176</v>
      </c>
      <c r="B35" s="38" t="s">
        <v>97</v>
      </c>
      <c r="C35" s="5" t="s">
        <v>63</v>
      </c>
      <c r="D35" s="34"/>
      <c r="E35" s="35">
        <v>0</v>
      </c>
      <c r="F35" s="41" t="s">
        <v>95</v>
      </c>
      <c r="G35" s="35">
        <v>0</v>
      </c>
      <c r="H35" s="35" t="s">
        <v>95</v>
      </c>
      <c r="I35" s="36">
        <v>0</v>
      </c>
      <c r="J35" s="35" t="s">
        <v>95</v>
      </c>
      <c r="K35" s="35" t="s">
        <v>95</v>
      </c>
      <c r="L35" s="35" t="s">
        <v>95</v>
      </c>
      <c r="M35" s="35" t="s">
        <v>95</v>
      </c>
      <c r="N35" s="35" t="s">
        <v>95</v>
      </c>
      <c r="O35" s="36" t="s">
        <v>95</v>
      </c>
      <c r="P35" s="35"/>
      <c r="Q35" s="35">
        <v>0</v>
      </c>
      <c r="R35" s="35" t="s">
        <v>95</v>
      </c>
      <c r="S35" s="35">
        <v>0</v>
      </c>
      <c r="T35" s="35" t="s">
        <v>95</v>
      </c>
      <c r="U35" s="36">
        <v>0</v>
      </c>
      <c r="V35" s="35"/>
      <c r="W35" s="35">
        <v>0</v>
      </c>
      <c r="X35" s="35" t="s">
        <v>95</v>
      </c>
      <c r="Y35" s="35">
        <v>0</v>
      </c>
      <c r="Z35" s="35" t="s">
        <v>95</v>
      </c>
      <c r="AA35" s="36">
        <v>0</v>
      </c>
      <c r="AB35" s="35" t="s">
        <v>95</v>
      </c>
      <c r="AC35" s="35" t="s">
        <v>95</v>
      </c>
      <c r="AD35" s="35" t="s">
        <v>95</v>
      </c>
      <c r="AE35" s="35" t="s">
        <v>95</v>
      </c>
      <c r="AF35" s="35" t="s">
        <v>95</v>
      </c>
      <c r="AG35" s="36" t="s">
        <v>95</v>
      </c>
      <c r="AH35" s="35" t="s">
        <v>95</v>
      </c>
      <c r="AI35" s="35" t="s">
        <v>95</v>
      </c>
      <c r="AJ35" s="35" t="s">
        <v>95</v>
      </c>
      <c r="AK35" s="35" t="s">
        <v>95</v>
      </c>
      <c r="AL35" s="35" t="s">
        <v>95</v>
      </c>
      <c r="AM35" s="36" t="s">
        <v>95</v>
      </c>
      <c r="AN35" s="35" t="s">
        <v>95</v>
      </c>
      <c r="AO35" s="35" t="s">
        <v>95</v>
      </c>
      <c r="AP35" s="35" t="s">
        <v>95</v>
      </c>
      <c r="AQ35" s="35" t="s">
        <v>95</v>
      </c>
      <c r="AR35" s="35" t="s">
        <v>95</v>
      </c>
      <c r="AS35" s="36" t="s">
        <v>95</v>
      </c>
      <c r="AT35" s="35" t="s">
        <v>95</v>
      </c>
      <c r="AU35" s="35" t="s">
        <v>95</v>
      </c>
      <c r="AV35" s="35" t="s">
        <v>95</v>
      </c>
      <c r="AW35" s="35" t="s">
        <v>95</v>
      </c>
      <c r="AX35" s="35" t="s">
        <v>95</v>
      </c>
      <c r="AY35" s="36" t="s">
        <v>95</v>
      </c>
      <c r="AZ35" s="35" t="s">
        <v>95</v>
      </c>
      <c r="BA35" s="35" t="s">
        <v>95</v>
      </c>
      <c r="BB35" s="35" t="s">
        <v>95</v>
      </c>
      <c r="BC35" s="35" t="s">
        <v>95</v>
      </c>
      <c r="BD35" s="35" t="s">
        <v>95</v>
      </c>
      <c r="BE35" s="36" t="s">
        <v>95</v>
      </c>
      <c r="BF35" s="35" t="s">
        <v>95</v>
      </c>
      <c r="BG35" s="35" t="s">
        <v>95</v>
      </c>
      <c r="BH35" s="35" t="s">
        <v>95</v>
      </c>
      <c r="BI35" s="35" t="s">
        <v>95</v>
      </c>
      <c r="BJ35" s="35" t="s">
        <v>95</v>
      </c>
      <c r="BK35" s="36" t="s">
        <v>95</v>
      </c>
      <c r="BL35" s="35"/>
      <c r="BM35" s="35">
        <v>0</v>
      </c>
      <c r="BN35" s="35" t="s">
        <v>95</v>
      </c>
      <c r="BO35" s="35">
        <v>0</v>
      </c>
      <c r="BP35" s="35" t="s">
        <v>95</v>
      </c>
      <c r="BQ35" s="36">
        <v>0</v>
      </c>
      <c r="BR35" s="35"/>
      <c r="BS35" s="35">
        <v>0</v>
      </c>
      <c r="BT35" s="35" t="s">
        <v>95</v>
      </c>
      <c r="BU35" s="35">
        <v>0</v>
      </c>
      <c r="BV35" s="35" t="s">
        <v>95</v>
      </c>
      <c r="BW35" s="36">
        <v>0</v>
      </c>
      <c r="BX35" s="35" t="s">
        <v>95</v>
      </c>
      <c r="BY35" s="35" t="s">
        <v>95</v>
      </c>
      <c r="BZ35" s="35" t="s">
        <v>95</v>
      </c>
      <c r="CA35" s="35" t="s">
        <v>95</v>
      </c>
      <c r="CB35" s="35" t="s">
        <v>95</v>
      </c>
      <c r="CC35" s="35" t="s">
        <v>95</v>
      </c>
      <c r="CD35" s="35" t="s">
        <v>95</v>
      </c>
      <c r="CE35" s="35" t="s">
        <v>95</v>
      </c>
      <c r="CF35" s="35" t="s">
        <v>95</v>
      </c>
      <c r="CG35" s="35" t="s">
        <v>95</v>
      </c>
      <c r="CH35" s="35" t="s">
        <v>95</v>
      </c>
      <c r="CI35" s="35" t="s">
        <v>95</v>
      </c>
      <c r="CJ35" s="35" t="s">
        <v>95</v>
      </c>
      <c r="CK35" s="35" t="s">
        <v>95</v>
      </c>
      <c r="CL35" s="35" t="s">
        <v>95</v>
      </c>
      <c r="CM35" s="35" t="s">
        <v>95</v>
      </c>
      <c r="CN35" s="35" t="s">
        <v>95</v>
      </c>
      <c r="CO35" s="35" t="s">
        <v>95</v>
      </c>
      <c r="CP35" s="35" t="s">
        <v>95</v>
      </c>
      <c r="CQ35" s="35" t="s">
        <v>95</v>
      </c>
      <c r="CR35" s="35" t="s">
        <v>95</v>
      </c>
      <c r="CS35" s="35" t="s">
        <v>95</v>
      </c>
      <c r="CT35" s="35" t="s">
        <v>95</v>
      </c>
      <c r="CU35" s="35" t="s">
        <v>95</v>
      </c>
    </row>
    <row r="36" spans="1:99" s="37" customFormat="1" ht="63">
      <c r="A36" s="38" t="s">
        <v>177</v>
      </c>
      <c r="B36" s="38" t="s">
        <v>98</v>
      </c>
      <c r="C36" s="5" t="s">
        <v>63</v>
      </c>
      <c r="D36" s="34"/>
      <c r="E36" s="35">
        <v>0</v>
      </c>
      <c r="F36" s="41" t="s">
        <v>95</v>
      </c>
      <c r="G36" s="35">
        <v>0</v>
      </c>
      <c r="H36" s="35" t="s">
        <v>95</v>
      </c>
      <c r="I36" s="36">
        <v>0</v>
      </c>
      <c r="J36" s="35" t="s">
        <v>95</v>
      </c>
      <c r="K36" s="35" t="s">
        <v>95</v>
      </c>
      <c r="L36" s="35" t="s">
        <v>95</v>
      </c>
      <c r="M36" s="35" t="s">
        <v>95</v>
      </c>
      <c r="N36" s="35" t="s">
        <v>95</v>
      </c>
      <c r="O36" s="36" t="s">
        <v>95</v>
      </c>
      <c r="P36" s="35"/>
      <c r="Q36" s="35">
        <v>0</v>
      </c>
      <c r="R36" s="35" t="s">
        <v>95</v>
      </c>
      <c r="S36" s="35">
        <v>0</v>
      </c>
      <c r="T36" s="35" t="s">
        <v>95</v>
      </c>
      <c r="U36" s="36">
        <v>0</v>
      </c>
      <c r="V36" s="35"/>
      <c r="W36" s="35">
        <v>0</v>
      </c>
      <c r="X36" s="35" t="s">
        <v>95</v>
      </c>
      <c r="Y36" s="35">
        <v>0</v>
      </c>
      <c r="Z36" s="35" t="s">
        <v>95</v>
      </c>
      <c r="AA36" s="36">
        <v>0</v>
      </c>
      <c r="AB36" s="35" t="s">
        <v>95</v>
      </c>
      <c r="AC36" s="35" t="s">
        <v>95</v>
      </c>
      <c r="AD36" s="35" t="s">
        <v>95</v>
      </c>
      <c r="AE36" s="35" t="s">
        <v>95</v>
      </c>
      <c r="AF36" s="35" t="s">
        <v>95</v>
      </c>
      <c r="AG36" s="36" t="s">
        <v>95</v>
      </c>
      <c r="AH36" s="35" t="s">
        <v>95</v>
      </c>
      <c r="AI36" s="35" t="s">
        <v>95</v>
      </c>
      <c r="AJ36" s="35" t="s">
        <v>95</v>
      </c>
      <c r="AK36" s="35" t="s">
        <v>95</v>
      </c>
      <c r="AL36" s="35" t="s">
        <v>95</v>
      </c>
      <c r="AM36" s="36" t="s">
        <v>95</v>
      </c>
      <c r="AN36" s="35" t="s">
        <v>95</v>
      </c>
      <c r="AO36" s="35" t="s">
        <v>95</v>
      </c>
      <c r="AP36" s="35" t="s">
        <v>95</v>
      </c>
      <c r="AQ36" s="35" t="s">
        <v>95</v>
      </c>
      <c r="AR36" s="35" t="s">
        <v>95</v>
      </c>
      <c r="AS36" s="36" t="s">
        <v>95</v>
      </c>
      <c r="AT36" s="35" t="s">
        <v>95</v>
      </c>
      <c r="AU36" s="35" t="s">
        <v>95</v>
      </c>
      <c r="AV36" s="35" t="s">
        <v>95</v>
      </c>
      <c r="AW36" s="35" t="s">
        <v>95</v>
      </c>
      <c r="AX36" s="35" t="s">
        <v>95</v>
      </c>
      <c r="AY36" s="36" t="s">
        <v>95</v>
      </c>
      <c r="AZ36" s="35" t="s">
        <v>95</v>
      </c>
      <c r="BA36" s="35" t="s">
        <v>95</v>
      </c>
      <c r="BB36" s="35" t="s">
        <v>95</v>
      </c>
      <c r="BC36" s="35" t="s">
        <v>95</v>
      </c>
      <c r="BD36" s="35" t="s">
        <v>95</v>
      </c>
      <c r="BE36" s="36" t="s">
        <v>95</v>
      </c>
      <c r="BF36" s="35" t="s">
        <v>95</v>
      </c>
      <c r="BG36" s="35" t="s">
        <v>95</v>
      </c>
      <c r="BH36" s="35" t="s">
        <v>95</v>
      </c>
      <c r="BI36" s="35" t="s">
        <v>95</v>
      </c>
      <c r="BJ36" s="35" t="s">
        <v>95</v>
      </c>
      <c r="BK36" s="36" t="s">
        <v>95</v>
      </c>
      <c r="BL36" s="35"/>
      <c r="BM36" s="35">
        <v>0</v>
      </c>
      <c r="BN36" s="35" t="s">
        <v>95</v>
      </c>
      <c r="BO36" s="35">
        <v>0</v>
      </c>
      <c r="BP36" s="35" t="s">
        <v>95</v>
      </c>
      <c r="BQ36" s="36">
        <v>0</v>
      </c>
      <c r="BR36" s="35"/>
      <c r="BS36" s="35">
        <v>0</v>
      </c>
      <c r="BT36" s="35" t="s">
        <v>95</v>
      </c>
      <c r="BU36" s="35">
        <v>0</v>
      </c>
      <c r="BV36" s="35" t="s">
        <v>95</v>
      </c>
      <c r="BW36" s="36">
        <v>0</v>
      </c>
      <c r="BX36" s="35" t="s">
        <v>95</v>
      </c>
      <c r="BY36" s="35" t="s">
        <v>95</v>
      </c>
      <c r="BZ36" s="35" t="s">
        <v>95</v>
      </c>
      <c r="CA36" s="35" t="s">
        <v>95</v>
      </c>
      <c r="CB36" s="35" t="s">
        <v>95</v>
      </c>
      <c r="CC36" s="35" t="s">
        <v>95</v>
      </c>
      <c r="CD36" s="35" t="s">
        <v>95</v>
      </c>
      <c r="CE36" s="35" t="s">
        <v>95</v>
      </c>
      <c r="CF36" s="35" t="s">
        <v>95</v>
      </c>
      <c r="CG36" s="35" t="s">
        <v>95</v>
      </c>
      <c r="CH36" s="35" t="s">
        <v>95</v>
      </c>
      <c r="CI36" s="35" t="s">
        <v>95</v>
      </c>
      <c r="CJ36" s="35" t="s">
        <v>95</v>
      </c>
      <c r="CK36" s="35" t="s">
        <v>95</v>
      </c>
      <c r="CL36" s="35" t="s">
        <v>95</v>
      </c>
      <c r="CM36" s="35" t="s">
        <v>95</v>
      </c>
      <c r="CN36" s="35" t="s">
        <v>95</v>
      </c>
      <c r="CO36" s="35" t="s">
        <v>95</v>
      </c>
      <c r="CP36" s="35" t="s">
        <v>95</v>
      </c>
      <c r="CQ36" s="35" t="s">
        <v>95</v>
      </c>
      <c r="CR36" s="35" t="s">
        <v>95</v>
      </c>
      <c r="CS36" s="35" t="s">
        <v>95</v>
      </c>
      <c r="CT36" s="35" t="s">
        <v>95</v>
      </c>
      <c r="CU36" s="35" t="s">
        <v>95</v>
      </c>
    </row>
    <row r="37" spans="1:99" s="37" customFormat="1" ht="47.25">
      <c r="A37" s="38" t="s">
        <v>178</v>
      </c>
      <c r="B37" s="38" t="s">
        <v>99</v>
      </c>
      <c r="C37" s="5" t="s">
        <v>63</v>
      </c>
      <c r="D37" s="34"/>
      <c r="E37" s="35">
        <v>0</v>
      </c>
      <c r="F37" s="41" t="s">
        <v>95</v>
      </c>
      <c r="G37" s="35">
        <v>0</v>
      </c>
      <c r="H37" s="35" t="s">
        <v>95</v>
      </c>
      <c r="I37" s="36">
        <v>0</v>
      </c>
      <c r="J37" s="35" t="s">
        <v>95</v>
      </c>
      <c r="K37" s="35" t="s">
        <v>95</v>
      </c>
      <c r="L37" s="35" t="s">
        <v>95</v>
      </c>
      <c r="M37" s="35" t="s">
        <v>95</v>
      </c>
      <c r="N37" s="35" t="s">
        <v>95</v>
      </c>
      <c r="O37" s="36" t="s">
        <v>95</v>
      </c>
      <c r="P37" s="35"/>
      <c r="Q37" s="35">
        <v>0</v>
      </c>
      <c r="R37" s="35" t="s">
        <v>95</v>
      </c>
      <c r="S37" s="35">
        <v>0</v>
      </c>
      <c r="T37" s="35" t="s">
        <v>95</v>
      </c>
      <c r="U37" s="36">
        <v>0</v>
      </c>
      <c r="V37" s="35"/>
      <c r="W37" s="35">
        <v>0</v>
      </c>
      <c r="X37" s="35" t="s">
        <v>95</v>
      </c>
      <c r="Y37" s="35">
        <v>0</v>
      </c>
      <c r="Z37" s="35" t="s">
        <v>95</v>
      </c>
      <c r="AA37" s="36">
        <v>0</v>
      </c>
      <c r="AB37" s="35" t="s">
        <v>95</v>
      </c>
      <c r="AC37" s="35" t="s">
        <v>95</v>
      </c>
      <c r="AD37" s="35" t="s">
        <v>95</v>
      </c>
      <c r="AE37" s="35" t="s">
        <v>95</v>
      </c>
      <c r="AF37" s="35" t="s">
        <v>95</v>
      </c>
      <c r="AG37" s="36" t="s">
        <v>95</v>
      </c>
      <c r="AH37" s="35" t="s">
        <v>95</v>
      </c>
      <c r="AI37" s="35" t="s">
        <v>95</v>
      </c>
      <c r="AJ37" s="35" t="s">
        <v>95</v>
      </c>
      <c r="AK37" s="35" t="s">
        <v>95</v>
      </c>
      <c r="AL37" s="35" t="s">
        <v>95</v>
      </c>
      <c r="AM37" s="36" t="s">
        <v>95</v>
      </c>
      <c r="AN37" s="35" t="s">
        <v>95</v>
      </c>
      <c r="AO37" s="35" t="s">
        <v>95</v>
      </c>
      <c r="AP37" s="35" t="s">
        <v>95</v>
      </c>
      <c r="AQ37" s="35" t="s">
        <v>95</v>
      </c>
      <c r="AR37" s="35" t="s">
        <v>95</v>
      </c>
      <c r="AS37" s="36" t="s">
        <v>95</v>
      </c>
      <c r="AT37" s="35" t="s">
        <v>95</v>
      </c>
      <c r="AU37" s="35" t="s">
        <v>95</v>
      </c>
      <c r="AV37" s="35" t="s">
        <v>95</v>
      </c>
      <c r="AW37" s="35" t="s">
        <v>95</v>
      </c>
      <c r="AX37" s="35" t="s">
        <v>95</v>
      </c>
      <c r="AY37" s="36" t="s">
        <v>95</v>
      </c>
      <c r="AZ37" s="35" t="s">
        <v>95</v>
      </c>
      <c r="BA37" s="35" t="s">
        <v>95</v>
      </c>
      <c r="BB37" s="35" t="s">
        <v>95</v>
      </c>
      <c r="BC37" s="35" t="s">
        <v>95</v>
      </c>
      <c r="BD37" s="35" t="s">
        <v>95</v>
      </c>
      <c r="BE37" s="36" t="s">
        <v>95</v>
      </c>
      <c r="BF37" s="35" t="s">
        <v>95</v>
      </c>
      <c r="BG37" s="35" t="s">
        <v>95</v>
      </c>
      <c r="BH37" s="35" t="s">
        <v>95</v>
      </c>
      <c r="BI37" s="35" t="s">
        <v>95</v>
      </c>
      <c r="BJ37" s="35" t="s">
        <v>95</v>
      </c>
      <c r="BK37" s="36" t="s">
        <v>95</v>
      </c>
      <c r="BL37" s="35"/>
      <c r="BM37" s="35">
        <v>0</v>
      </c>
      <c r="BN37" s="35" t="s">
        <v>95</v>
      </c>
      <c r="BO37" s="35">
        <v>0</v>
      </c>
      <c r="BP37" s="35" t="s">
        <v>95</v>
      </c>
      <c r="BQ37" s="36">
        <v>0</v>
      </c>
      <c r="BR37" s="40"/>
      <c r="BS37" s="35">
        <v>0</v>
      </c>
      <c r="BT37" s="35" t="s">
        <v>95</v>
      </c>
      <c r="BU37" s="35">
        <v>0</v>
      </c>
      <c r="BV37" s="35" t="s">
        <v>95</v>
      </c>
      <c r="BW37" s="36">
        <v>0</v>
      </c>
      <c r="BX37" s="35" t="s">
        <v>95</v>
      </c>
      <c r="BY37" s="35" t="s">
        <v>95</v>
      </c>
      <c r="BZ37" s="35" t="s">
        <v>95</v>
      </c>
      <c r="CA37" s="35" t="s">
        <v>95</v>
      </c>
      <c r="CB37" s="35" t="s">
        <v>95</v>
      </c>
      <c r="CC37" s="35" t="s">
        <v>95</v>
      </c>
      <c r="CD37" s="35" t="s">
        <v>95</v>
      </c>
      <c r="CE37" s="35" t="s">
        <v>95</v>
      </c>
      <c r="CF37" s="35" t="s">
        <v>95</v>
      </c>
      <c r="CG37" s="35" t="s">
        <v>95</v>
      </c>
      <c r="CH37" s="35" t="s">
        <v>95</v>
      </c>
      <c r="CI37" s="35" t="s">
        <v>95</v>
      </c>
      <c r="CJ37" s="35" t="s">
        <v>95</v>
      </c>
      <c r="CK37" s="35" t="s">
        <v>95</v>
      </c>
      <c r="CL37" s="35" t="s">
        <v>95</v>
      </c>
      <c r="CM37" s="35" t="s">
        <v>95</v>
      </c>
      <c r="CN37" s="35" t="s">
        <v>95</v>
      </c>
      <c r="CO37" s="35" t="s">
        <v>95</v>
      </c>
      <c r="CP37" s="35" t="s">
        <v>95</v>
      </c>
      <c r="CQ37" s="35" t="s">
        <v>95</v>
      </c>
      <c r="CR37" s="35" t="s">
        <v>95</v>
      </c>
      <c r="CS37" s="35" t="s">
        <v>95</v>
      </c>
      <c r="CT37" s="35" t="s">
        <v>95</v>
      </c>
      <c r="CU37" s="35" t="s">
        <v>95</v>
      </c>
    </row>
    <row r="38" spans="1:99" ht="47.25">
      <c r="A38" s="38" t="s">
        <v>179</v>
      </c>
      <c r="B38" s="38" t="s">
        <v>102</v>
      </c>
      <c r="C38" s="5" t="s">
        <v>63</v>
      </c>
      <c r="D38" s="1"/>
      <c r="E38" s="35">
        <v>0</v>
      </c>
      <c r="F38" s="41" t="s">
        <v>95</v>
      </c>
      <c r="G38" s="35">
        <v>0</v>
      </c>
      <c r="H38" s="35" t="s">
        <v>95</v>
      </c>
      <c r="I38" s="36">
        <v>0</v>
      </c>
      <c r="J38" s="35" t="s">
        <v>95</v>
      </c>
      <c r="K38" s="35" t="s">
        <v>95</v>
      </c>
      <c r="L38" s="35" t="s">
        <v>95</v>
      </c>
      <c r="M38" s="35" t="s">
        <v>95</v>
      </c>
      <c r="N38" s="35" t="s">
        <v>95</v>
      </c>
      <c r="O38" s="40" t="s">
        <v>95</v>
      </c>
      <c r="P38" s="4"/>
      <c r="Q38" s="35">
        <v>0</v>
      </c>
      <c r="R38" s="35" t="s">
        <v>95</v>
      </c>
      <c r="S38" s="35">
        <v>0</v>
      </c>
      <c r="T38" s="35" t="s">
        <v>95</v>
      </c>
      <c r="U38" s="36">
        <v>0</v>
      </c>
      <c r="V38" s="4"/>
      <c r="W38" s="35">
        <v>0</v>
      </c>
      <c r="X38" s="35" t="s">
        <v>95</v>
      </c>
      <c r="Y38" s="35">
        <v>0</v>
      </c>
      <c r="Z38" s="35" t="s">
        <v>95</v>
      </c>
      <c r="AA38" s="36">
        <v>0</v>
      </c>
      <c r="AB38" s="35" t="s">
        <v>95</v>
      </c>
      <c r="AC38" s="35" t="s">
        <v>95</v>
      </c>
      <c r="AD38" s="35" t="s">
        <v>95</v>
      </c>
      <c r="AE38" s="35" t="s">
        <v>95</v>
      </c>
      <c r="AF38" s="35" t="s">
        <v>95</v>
      </c>
      <c r="AG38" s="40" t="s">
        <v>95</v>
      </c>
      <c r="AH38" s="35" t="s">
        <v>95</v>
      </c>
      <c r="AI38" s="35" t="s">
        <v>95</v>
      </c>
      <c r="AJ38" s="35" t="s">
        <v>95</v>
      </c>
      <c r="AK38" s="35" t="s">
        <v>95</v>
      </c>
      <c r="AL38" s="35" t="s">
        <v>95</v>
      </c>
      <c r="AM38" s="40" t="s">
        <v>95</v>
      </c>
      <c r="AN38" s="35" t="s">
        <v>95</v>
      </c>
      <c r="AO38" s="35" t="s">
        <v>95</v>
      </c>
      <c r="AP38" s="35" t="s">
        <v>95</v>
      </c>
      <c r="AQ38" s="35" t="s">
        <v>95</v>
      </c>
      <c r="AR38" s="35" t="s">
        <v>95</v>
      </c>
      <c r="AS38" s="40" t="s">
        <v>95</v>
      </c>
      <c r="AT38" s="35" t="s">
        <v>95</v>
      </c>
      <c r="AU38" s="35" t="s">
        <v>95</v>
      </c>
      <c r="AV38" s="35" t="s">
        <v>95</v>
      </c>
      <c r="AW38" s="35" t="s">
        <v>95</v>
      </c>
      <c r="AX38" s="35" t="s">
        <v>95</v>
      </c>
      <c r="AY38" s="40" t="s">
        <v>95</v>
      </c>
      <c r="AZ38" s="35" t="s">
        <v>95</v>
      </c>
      <c r="BA38" s="35" t="s">
        <v>95</v>
      </c>
      <c r="BB38" s="35" t="s">
        <v>95</v>
      </c>
      <c r="BC38" s="35" t="s">
        <v>95</v>
      </c>
      <c r="BD38" s="35" t="s">
        <v>95</v>
      </c>
      <c r="BE38" s="40" t="s">
        <v>95</v>
      </c>
      <c r="BF38" s="35" t="s">
        <v>95</v>
      </c>
      <c r="BG38" s="35" t="s">
        <v>95</v>
      </c>
      <c r="BH38" s="35" t="s">
        <v>95</v>
      </c>
      <c r="BI38" s="35" t="s">
        <v>95</v>
      </c>
      <c r="BJ38" s="35" t="s">
        <v>95</v>
      </c>
      <c r="BK38" s="40" t="s">
        <v>95</v>
      </c>
      <c r="BL38" s="4"/>
      <c r="BM38" s="35">
        <v>0</v>
      </c>
      <c r="BN38" s="35" t="s">
        <v>95</v>
      </c>
      <c r="BO38" s="35">
        <v>0</v>
      </c>
      <c r="BP38" s="35" t="s">
        <v>95</v>
      </c>
      <c r="BQ38" s="36">
        <v>0</v>
      </c>
      <c r="BR38" s="40"/>
      <c r="BS38" s="35">
        <v>0</v>
      </c>
      <c r="BT38" s="35" t="s">
        <v>95</v>
      </c>
      <c r="BU38" s="35">
        <v>0</v>
      </c>
      <c r="BV38" s="35" t="s">
        <v>95</v>
      </c>
      <c r="BW38" s="36">
        <v>0</v>
      </c>
      <c r="BX38" s="35" t="s">
        <v>95</v>
      </c>
      <c r="BY38" s="35" t="s">
        <v>95</v>
      </c>
      <c r="BZ38" s="35" t="s">
        <v>95</v>
      </c>
      <c r="CA38" s="35" t="s">
        <v>95</v>
      </c>
      <c r="CB38" s="35" t="s">
        <v>95</v>
      </c>
      <c r="CC38" s="35" t="s">
        <v>95</v>
      </c>
      <c r="CD38" s="35" t="s">
        <v>95</v>
      </c>
      <c r="CE38" s="35" t="s">
        <v>95</v>
      </c>
      <c r="CF38" s="35" t="s">
        <v>95</v>
      </c>
      <c r="CG38" s="35" t="s">
        <v>95</v>
      </c>
      <c r="CH38" s="35" t="s">
        <v>95</v>
      </c>
      <c r="CI38" s="35" t="s">
        <v>95</v>
      </c>
      <c r="CJ38" s="35" t="s">
        <v>95</v>
      </c>
      <c r="CK38" s="35" t="s">
        <v>95</v>
      </c>
      <c r="CL38" s="35" t="s">
        <v>95</v>
      </c>
      <c r="CM38" s="35" t="s">
        <v>95</v>
      </c>
      <c r="CN38" s="35" t="s">
        <v>95</v>
      </c>
      <c r="CO38" s="35" t="s">
        <v>95</v>
      </c>
      <c r="CP38" s="35" t="s">
        <v>95</v>
      </c>
      <c r="CQ38" s="35" t="s">
        <v>95</v>
      </c>
      <c r="CR38" s="35" t="s">
        <v>95</v>
      </c>
      <c r="CS38" s="35" t="s">
        <v>95</v>
      </c>
      <c r="CT38" s="35" t="s">
        <v>95</v>
      </c>
      <c r="CU38" s="35" t="s">
        <v>95</v>
      </c>
    </row>
    <row r="39" spans="1:99" ht="47.25">
      <c r="A39" s="38" t="s">
        <v>103</v>
      </c>
      <c r="B39" s="38" t="s">
        <v>104</v>
      </c>
      <c r="C39" s="5" t="s">
        <v>63</v>
      </c>
      <c r="D39" s="1"/>
      <c r="E39" s="35">
        <v>0</v>
      </c>
      <c r="F39" s="41" t="s">
        <v>95</v>
      </c>
      <c r="G39" s="35">
        <v>0</v>
      </c>
      <c r="H39" s="35" t="s">
        <v>95</v>
      </c>
      <c r="I39" s="36">
        <v>0</v>
      </c>
      <c r="J39" s="35" t="s">
        <v>95</v>
      </c>
      <c r="K39" s="35" t="s">
        <v>95</v>
      </c>
      <c r="L39" s="35" t="s">
        <v>95</v>
      </c>
      <c r="M39" s="35" t="s">
        <v>95</v>
      </c>
      <c r="N39" s="35" t="s">
        <v>95</v>
      </c>
      <c r="O39" s="40" t="s">
        <v>95</v>
      </c>
      <c r="P39" s="4"/>
      <c r="Q39" s="35">
        <v>0</v>
      </c>
      <c r="R39" s="35" t="s">
        <v>95</v>
      </c>
      <c r="S39" s="35">
        <v>0</v>
      </c>
      <c r="T39" s="35" t="s">
        <v>95</v>
      </c>
      <c r="U39" s="36">
        <v>0</v>
      </c>
      <c r="V39" s="4"/>
      <c r="W39" s="35">
        <v>0</v>
      </c>
      <c r="X39" s="35" t="s">
        <v>95</v>
      </c>
      <c r="Y39" s="35">
        <v>0</v>
      </c>
      <c r="Z39" s="35" t="s">
        <v>95</v>
      </c>
      <c r="AA39" s="36">
        <v>0</v>
      </c>
      <c r="AB39" s="35" t="s">
        <v>95</v>
      </c>
      <c r="AC39" s="35" t="s">
        <v>95</v>
      </c>
      <c r="AD39" s="35" t="s">
        <v>95</v>
      </c>
      <c r="AE39" s="35" t="s">
        <v>95</v>
      </c>
      <c r="AF39" s="35" t="s">
        <v>95</v>
      </c>
      <c r="AG39" s="40" t="s">
        <v>95</v>
      </c>
      <c r="AH39" s="35" t="s">
        <v>95</v>
      </c>
      <c r="AI39" s="35" t="s">
        <v>95</v>
      </c>
      <c r="AJ39" s="35" t="s">
        <v>95</v>
      </c>
      <c r="AK39" s="35" t="s">
        <v>95</v>
      </c>
      <c r="AL39" s="35" t="s">
        <v>95</v>
      </c>
      <c r="AM39" s="40" t="s">
        <v>95</v>
      </c>
      <c r="AN39" s="35" t="s">
        <v>95</v>
      </c>
      <c r="AO39" s="35" t="s">
        <v>95</v>
      </c>
      <c r="AP39" s="35" t="s">
        <v>95</v>
      </c>
      <c r="AQ39" s="35" t="s">
        <v>95</v>
      </c>
      <c r="AR39" s="35" t="s">
        <v>95</v>
      </c>
      <c r="AS39" s="40" t="s">
        <v>95</v>
      </c>
      <c r="AT39" s="35" t="s">
        <v>95</v>
      </c>
      <c r="AU39" s="35" t="s">
        <v>95</v>
      </c>
      <c r="AV39" s="35" t="s">
        <v>95</v>
      </c>
      <c r="AW39" s="35" t="s">
        <v>95</v>
      </c>
      <c r="AX39" s="35" t="s">
        <v>95</v>
      </c>
      <c r="AY39" s="40" t="s">
        <v>95</v>
      </c>
      <c r="AZ39" s="35" t="s">
        <v>95</v>
      </c>
      <c r="BA39" s="35" t="s">
        <v>95</v>
      </c>
      <c r="BB39" s="35" t="s">
        <v>95</v>
      </c>
      <c r="BC39" s="35" t="s">
        <v>95</v>
      </c>
      <c r="BD39" s="35" t="s">
        <v>95</v>
      </c>
      <c r="BE39" s="40" t="s">
        <v>95</v>
      </c>
      <c r="BF39" s="35" t="s">
        <v>95</v>
      </c>
      <c r="BG39" s="35" t="s">
        <v>95</v>
      </c>
      <c r="BH39" s="35" t="s">
        <v>95</v>
      </c>
      <c r="BI39" s="35" t="s">
        <v>95</v>
      </c>
      <c r="BJ39" s="35" t="s">
        <v>95</v>
      </c>
      <c r="BK39" s="40" t="s">
        <v>95</v>
      </c>
      <c r="BL39" s="4"/>
      <c r="BM39" s="35">
        <v>0</v>
      </c>
      <c r="BN39" s="35" t="s">
        <v>95</v>
      </c>
      <c r="BO39" s="35">
        <v>0</v>
      </c>
      <c r="BP39" s="35" t="s">
        <v>95</v>
      </c>
      <c r="BQ39" s="36">
        <v>0</v>
      </c>
      <c r="BR39" s="40"/>
      <c r="BS39" s="35">
        <v>0</v>
      </c>
      <c r="BT39" s="35" t="s">
        <v>95</v>
      </c>
      <c r="BU39" s="35">
        <v>0</v>
      </c>
      <c r="BV39" s="35" t="s">
        <v>95</v>
      </c>
      <c r="BW39" s="36">
        <v>0</v>
      </c>
      <c r="BX39" s="35" t="s">
        <v>95</v>
      </c>
      <c r="BY39" s="35" t="s">
        <v>95</v>
      </c>
      <c r="BZ39" s="35" t="s">
        <v>95</v>
      </c>
      <c r="CA39" s="35" t="s">
        <v>95</v>
      </c>
      <c r="CB39" s="35" t="s">
        <v>95</v>
      </c>
      <c r="CC39" s="35" t="s">
        <v>95</v>
      </c>
      <c r="CD39" s="35" t="s">
        <v>95</v>
      </c>
      <c r="CE39" s="35" t="s">
        <v>95</v>
      </c>
      <c r="CF39" s="35" t="s">
        <v>95</v>
      </c>
      <c r="CG39" s="35" t="s">
        <v>95</v>
      </c>
      <c r="CH39" s="35" t="s">
        <v>95</v>
      </c>
      <c r="CI39" s="35" t="s">
        <v>95</v>
      </c>
      <c r="CJ39" s="35" t="s">
        <v>95</v>
      </c>
      <c r="CK39" s="35" t="s">
        <v>95</v>
      </c>
      <c r="CL39" s="35" t="s">
        <v>95</v>
      </c>
      <c r="CM39" s="35" t="s">
        <v>95</v>
      </c>
      <c r="CN39" s="35" t="s">
        <v>95</v>
      </c>
      <c r="CO39" s="35" t="s">
        <v>95</v>
      </c>
      <c r="CP39" s="35" t="s">
        <v>95</v>
      </c>
      <c r="CQ39" s="35" t="s">
        <v>95</v>
      </c>
      <c r="CR39" s="35" t="s">
        <v>95</v>
      </c>
      <c r="CS39" s="35" t="s">
        <v>95</v>
      </c>
      <c r="CT39" s="35" t="s">
        <v>95</v>
      </c>
      <c r="CU39" s="35" t="s">
        <v>95</v>
      </c>
    </row>
    <row r="40" spans="1:99" ht="47.25">
      <c r="A40" s="38" t="s">
        <v>105</v>
      </c>
      <c r="B40" s="38" t="s">
        <v>106</v>
      </c>
      <c r="C40" s="5" t="s">
        <v>63</v>
      </c>
      <c r="D40" s="1"/>
      <c r="E40" s="35">
        <v>0</v>
      </c>
      <c r="F40" s="41" t="s">
        <v>95</v>
      </c>
      <c r="G40" s="35">
        <v>0</v>
      </c>
      <c r="H40" s="35" t="s">
        <v>95</v>
      </c>
      <c r="I40" s="36">
        <v>0</v>
      </c>
      <c r="J40" s="35" t="s">
        <v>95</v>
      </c>
      <c r="K40" s="35" t="s">
        <v>95</v>
      </c>
      <c r="L40" s="35" t="s">
        <v>95</v>
      </c>
      <c r="M40" s="35" t="s">
        <v>95</v>
      </c>
      <c r="N40" s="35" t="s">
        <v>95</v>
      </c>
      <c r="O40" s="36" t="s">
        <v>95</v>
      </c>
      <c r="P40" s="35"/>
      <c r="Q40" s="35">
        <v>0</v>
      </c>
      <c r="R40" s="35" t="s">
        <v>95</v>
      </c>
      <c r="S40" s="35">
        <v>0</v>
      </c>
      <c r="T40" s="35" t="s">
        <v>95</v>
      </c>
      <c r="U40" s="36">
        <v>0</v>
      </c>
      <c r="V40" s="35"/>
      <c r="W40" s="35">
        <v>0</v>
      </c>
      <c r="X40" s="35" t="s">
        <v>95</v>
      </c>
      <c r="Y40" s="35">
        <v>0</v>
      </c>
      <c r="Z40" s="35" t="s">
        <v>95</v>
      </c>
      <c r="AA40" s="36">
        <v>0</v>
      </c>
      <c r="AB40" s="35" t="s">
        <v>95</v>
      </c>
      <c r="AC40" s="35" t="s">
        <v>95</v>
      </c>
      <c r="AD40" s="35" t="s">
        <v>95</v>
      </c>
      <c r="AE40" s="35" t="s">
        <v>95</v>
      </c>
      <c r="AF40" s="35" t="s">
        <v>95</v>
      </c>
      <c r="AG40" s="36" t="s">
        <v>95</v>
      </c>
      <c r="AH40" s="35" t="s">
        <v>95</v>
      </c>
      <c r="AI40" s="35" t="s">
        <v>95</v>
      </c>
      <c r="AJ40" s="35" t="s">
        <v>95</v>
      </c>
      <c r="AK40" s="35" t="s">
        <v>95</v>
      </c>
      <c r="AL40" s="35" t="s">
        <v>95</v>
      </c>
      <c r="AM40" s="36" t="s">
        <v>95</v>
      </c>
      <c r="AN40" s="35" t="s">
        <v>95</v>
      </c>
      <c r="AO40" s="35" t="s">
        <v>95</v>
      </c>
      <c r="AP40" s="35" t="s">
        <v>95</v>
      </c>
      <c r="AQ40" s="35" t="s">
        <v>95</v>
      </c>
      <c r="AR40" s="35" t="s">
        <v>95</v>
      </c>
      <c r="AS40" s="36" t="s">
        <v>95</v>
      </c>
      <c r="AT40" s="35" t="s">
        <v>95</v>
      </c>
      <c r="AU40" s="35" t="s">
        <v>95</v>
      </c>
      <c r="AV40" s="35" t="s">
        <v>95</v>
      </c>
      <c r="AW40" s="35" t="s">
        <v>95</v>
      </c>
      <c r="AX40" s="35" t="s">
        <v>95</v>
      </c>
      <c r="AY40" s="36" t="s">
        <v>95</v>
      </c>
      <c r="AZ40" s="35" t="s">
        <v>95</v>
      </c>
      <c r="BA40" s="35" t="s">
        <v>95</v>
      </c>
      <c r="BB40" s="35" t="s">
        <v>95</v>
      </c>
      <c r="BC40" s="35" t="s">
        <v>95</v>
      </c>
      <c r="BD40" s="35" t="s">
        <v>95</v>
      </c>
      <c r="BE40" s="36" t="s">
        <v>95</v>
      </c>
      <c r="BF40" s="35" t="s">
        <v>95</v>
      </c>
      <c r="BG40" s="35" t="s">
        <v>95</v>
      </c>
      <c r="BH40" s="35" t="s">
        <v>95</v>
      </c>
      <c r="BI40" s="35" t="s">
        <v>95</v>
      </c>
      <c r="BJ40" s="35" t="s">
        <v>95</v>
      </c>
      <c r="BK40" s="36" t="s">
        <v>95</v>
      </c>
      <c r="BL40" s="35"/>
      <c r="BM40" s="35">
        <v>0</v>
      </c>
      <c r="BN40" s="35" t="s">
        <v>95</v>
      </c>
      <c r="BO40" s="35">
        <v>0</v>
      </c>
      <c r="BP40" s="35" t="s">
        <v>95</v>
      </c>
      <c r="BQ40" s="36">
        <v>0</v>
      </c>
      <c r="BR40" s="40"/>
      <c r="BS40" s="35">
        <v>0</v>
      </c>
      <c r="BT40" s="35" t="s">
        <v>95</v>
      </c>
      <c r="BU40" s="35">
        <v>0</v>
      </c>
      <c r="BV40" s="35" t="s">
        <v>95</v>
      </c>
      <c r="BW40" s="36">
        <v>0</v>
      </c>
      <c r="BX40" s="35" t="s">
        <v>95</v>
      </c>
      <c r="BY40" s="35" t="s">
        <v>95</v>
      </c>
      <c r="BZ40" s="35" t="s">
        <v>95</v>
      </c>
      <c r="CA40" s="35" t="s">
        <v>95</v>
      </c>
      <c r="CB40" s="35" t="s">
        <v>95</v>
      </c>
      <c r="CC40" s="35" t="s">
        <v>95</v>
      </c>
      <c r="CD40" s="35" t="s">
        <v>95</v>
      </c>
      <c r="CE40" s="35" t="s">
        <v>95</v>
      </c>
      <c r="CF40" s="35" t="s">
        <v>95</v>
      </c>
      <c r="CG40" s="35" t="s">
        <v>95</v>
      </c>
      <c r="CH40" s="35" t="s">
        <v>95</v>
      </c>
      <c r="CI40" s="35" t="s">
        <v>95</v>
      </c>
      <c r="CJ40" s="35" t="s">
        <v>95</v>
      </c>
      <c r="CK40" s="35" t="s">
        <v>95</v>
      </c>
      <c r="CL40" s="35" t="s">
        <v>95</v>
      </c>
      <c r="CM40" s="35" t="s">
        <v>95</v>
      </c>
      <c r="CN40" s="35" t="s">
        <v>95</v>
      </c>
      <c r="CO40" s="35" t="s">
        <v>95</v>
      </c>
      <c r="CP40" s="35" t="s">
        <v>95</v>
      </c>
      <c r="CQ40" s="35" t="s">
        <v>95</v>
      </c>
      <c r="CR40" s="35" t="s">
        <v>95</v>
      </c>
      <c r="CS40" s="35" t="s">
        <v>95</v>
      </c>
      <c r="CT40" s="35" t="s">
        <v>95</v>
      </c>
      <c r="CU40" s="35" t="s">
        <v>95</v>
      </c>
    </row>
    <row r="41" spans="1:99" ht="47.25">
      <c r="A41" s="38" t="s">
        <v>107</v>
      </c>
      <c r="B41" s="38" t="s">
        <v>108</v>
      </c>
      <c r="C41" s="5" t="s">
        <v>63</v>
      </c>
      <c r="D41" s="1"/>
      <c r="E41" s="35">
        <v>0</v>
      </c>
      <c r="F41" s="41" t="s">
        <v>95</v>
      </c>
      <c r="G41" s="35">
        <v>0</v>
      </c>
      <c r="H41" s="35" t="s">
        <v>95</v>
      </c>
      <c r="I41" s="36">
        <v>0</v>
      </c>
      <c r="J41" s="35" t="s">
        <v>95</v>
      </c>
      <c r="K41" s="35" t="s">
        <v>95</v>
      </c>
      <c r="L41" s="35" t="s">
        <v>95</v>
      </c>
      <c r="M41" s="35" t="s">
        <v>95</v>
      </c>
      <c r="N41" s="35" t="s">
        <v>95</v>
      </c>
      <c r="O41" s="36" t="s">
        <v>95</v>
      </c>
      <c r="P41" s="35"/>
      <c r="Q41" s="35">
        <v>0</v>
      </c>
      <c r="R41" s="35" t="s">
        <v>95</v>
      </c>
      <c r="S41" s="35">
        <v>0</v>
      </c>
      <c r="T41" s="35" t="s">
        <v>95</v>
      </c>
      <c r="U41" s="36">
        <v>0</v>
      </c>
      <c r="V41" s="35"/>
      <c r="W41" s="35">
        <v>0</v>
      </c>
      <c r="X41" s="35" t="s">
        <v>95</v>
      </c>
      <c r="Y41" s="35">
        <v>0</v>
      </c>
      <c r="Z41" s="35" t="s">
        <v>95</v>
      </c>
      <c r="AA41" s="36">
        <v>0</v>
      </c>
      <c r="AB41" s="35" t="s">
        <v>95</v>
      </c>
      <c r="AC41" s="35" t="s">
        <v>95</v>
      </c>
      <c r="AD41" s="35" t="s">
        <v>95</v>
      </c>
      <c r="AE41" s="35" t="s">
        <v>95</v>
      </c>
      <c r="AF41" s="35" t="s">
        <v>95</v>
      </c>
      <c r="AG41" s="36" t="s">
        <v>95</v>
      </c>
      <c r="AH41" s="35" t="s">
        <v>95</v>
      </c>
      <c r="AI41" s="35" t="s">
        <v>95</v>
      </c>
      <c r="AJ41" s="35" t="s">
        <v>95</v>
      </c>
      <c r="AK41" s="35" t="s">
        <v>95</v>
      </c>
      <c r="AL41" s="35" t="s">
        <v>95</v>
      </c>
      <c r="AM41" s="36" t="s">
        <v>95</v>
      </c>
      <c r="AN41" s="35" t="s">
        <v>95</v>
      </c>
      <c r="AO41" s="35" t="s">
        <v>95</v>
      </c>
      <c r="AP41" s="35" t="s">
        <v>95</v>
      </c>
      <c r="AQ41" s="35" t="s">
        <v>95</v>
      </c>
      <c r="AR41" s="35" t="s">
        <v>95</v>
      </c>
      <c r="AS41" s="36" t="s">
        <v>95</v>
      </c>
      <c r="AT41" s="35" t="s">
        <v>95</v>
      </c>
      <c r="AU41" s="35" t="s">
        <v>95</v>
      </c>
      <c r="AV41" s="35" t="s">
        <v>95</v>
      </c>
      <c r="AW41" s="35" t="s">
        <v>95</v>
      </c>
      <c r="AX41" s="35" t="s">
        <v>95</v>
      </c>
      <c r="AY41" s="36" t="s">
        <v>95</v>
      </c>
      <c r="AZ41" s="35" t="s">
        <v>95</v>
      </c>
      <c r="BA41" s="35" t="s">
        <v>95</v>
      </c>
      <c r="BB41" s="35" t="s">
        <v>95</v>
      </c>
      <c r="BC41" s="35" t="s">
        <v>95</v>
      </c>
      <c r="BD41" s="35" t="s">
        <v>95</v>
      </c>
      <c r="BE41" s="36" t="s">
        <v>95</v>
      </c>
      <c r="BF41" s="35" t="s">
        <v>95</v>
      </c>
      <c r="BG41" s="35" t="s">
        <v>95</v>
      </c>
      <c r="BH41" s="35" t="s">
        <v>95</v>
      </c>
      <c r="BI41" s="35" t="s">
        <v>95</v>
      </c>
      <c r="BJ41" s="35" t="s">
        <v>95</v>
      </c>
      <c r="BK41" s="36" t="s">
        <v>95</v>
      </c>
      <c r="BL41" s="35"/>
      <c r="BM41" s="35">
        <v>0</v>
      </c>
      <c r="BN41" s="35" t="s">
        <v>95</v>
      </c>
      <c r="BO41" s="35">
        <v>0</v>
      </c>
      <c r="BP41" s="35" t="s">
        <v>95</v>
      </c>
      <c r="BQ41" s="36">
        <v>0</v>
      </c>
      <c r="BR41" s="40"/>
      <c r="BS41" s="35">
        <v>0</v>
      </c>
      <c r="BT41" s="35" t="s">
        <v>95</v>
      </c>
      <c r="BU41" s="35">
        <v>0</v>
      </c>
      <c r="BV41" s="35" t="s">
        <v>95</v>
      </c>
      <c r="BW41" s="36">
        <v>0</v>
      </c>
      <c r="BX41" s="35" t="s">
        <v>95</v>
      </c>
      <c r="BY41" s="35" t="s">
        <v>95</v>
      </c>
      <c r="BZ41" s="35" t="s">
        <v>95</v>
      </c>
      <c r="CA41" s="35" t="s">
        <v>95</v>
      </c>
      <c r="CB41" s="35" t="s">
        <v>95</v>
      </c>
      <c r="CC41" s="35" t="s">
        <v>95</v>
      </c>
      <c r="CD41" s="35" t="s">
        <v>95</v>
      </c>
      <c r="CE41" s="35" t="s">
        <v>95</v>
      </c>
      <c r="CF41" s="35" t="s">
        <v>95</v>
      </c>
      <c r="CG41" s="35" t="s">
        <v>95</v>
      </c>
      <c r="CH41" s="35" t="s">
        <v>95</v>
      </c>
      <c r="CI41" s="35" t="s">
        <v>95</v>
      </c>
      <c r="CJ41" s="35" t="s">
        <v>95</v>
      </c>
      <c r="CK41" s="35" t="s">
        <v>95</v>
      </c>
      <c r="CL41" s="35" t="s">
        <v>95</v>
      </c>
      <c r="CM41" s="35" t="s">
        <v>95</v>
      </c>
      <c r="CN41" s="35" t="s">
        <v>95</v>
      </c>
      <c r="CO41" s="35" t="s">
        <v>95</v>
      </c>
      <c r="CP41" s="35" t="s">
        <v>95</v>
      </c>
      <c r="CQ41" s="35" t="s">
        <v>95</v>
      </c>
      <c r="CR41" s="35" t="s">
        <v>95</v>
      </c>
      <c r="CS41" s="35" t="s">
        <v>95</v>
      </c>
      <c r="CT41" s="35" t="s">
        <v>95</v>
      </c>
      <c r="CU41" s="35" t="s">
        <v>95</v>
      </c>
    </row>
    <row r="42" spans="1:99">
      <c r="A42" s="38" t="s">
        <v>109</v>
      </c>
      <c r="B42" s="38" t="s">
        <v>110</v>
      </c>
      <c r="C42" s="5" t="s">
        <v>63</v>
      </c>
      <c r="D42" s="34"/>
      <c r="E42" s="35">
        <f>SUM(E43)</f>
        <v>0</v>
      </c>
      <c r="F42" s="35">
        <f>SUM(F43)</f>
        <v>0</v>
      </c>
      <c r="G42" s="35">
        <f>SUM(G43)</f>
        <v>0</v>
      </c>
      <c r="H42" s="35">
        <f>SUM(H43)</f>
        <v>0</v>
      </c>
      <c r="I42" s="35">
        <f>SUM(I43)</f>
        <v>1</v>
      </c>
      <c r="J42" s="35" t="s">
        <v>95</v>
      </c>
      <c r="K42" s="35">
        <f>K43</f>
        <v>0</v>
      </c>
      <c r="L42" s="35">
        <f t="shared" ref="L42:O42" si="27">SUM(L43)</f>
        <v>0</v>
      </c>
      <c r="M42" s="35">
        <f t="shared" si="27"/>
        <v>0</v>
      </c>
      <c r="N42" s="35">
        <f t="shared" si="27"/>
        <v>0</v>
      </c>
      <c r="O42" s="36">
        <f t="shared" si="27"/>
        <v>1</v>
      </c>
      <c r="P42" s="36">
        <v>4</v>
      </c>
      <c r="Q42" s="35">
        <f>SUM(Q43)</f>
        <v>0</v>
      </c>
      <c r="R42" s="35">
        <f t="shared" ref="R42:U43" si="28">SUM(R43)</f>
        <v>0</v>
      </c>
      <c r="S42" s="35">
        <f t="shared" si="28"/>
        <v>0</v>
      </c>
      <c r="T42" s="35">
        <f t="shared" si="28"/>
        <v>0</v>
      </c>
      <c r="U42" s="35">
        <f t="shared" si="28"/>
        <v>0</v>
      </c>
      <c r="V42" s="35"/>
      <c r="W42" s="35">
        <f>SUM(W43)</f>
        <v>0</v>
      </c>
      <c r="X42" s="35">
        <f t="shared" ref="X42:AA43" si="29">SUM(X43)</f>
        <v>0</v>
      </c>
      <c r="Y42" s="35">
        <f t="shared" si="29"/>
        <v>0</v>
      </c>
      <c r="Z42" s="35">
        <f t="shared" si="29"/>
        <v>0</v>
      </c>
      <c r="AA42" s="35">
        <f t="shared" si="29"/>
        <v>0</v>
      </c>
      <c r="AB42" s="35" t="s">
        <v>95</v>
      </c>
      <c r="AC42" s="35">
        <f>AC43</f>
        <v>0.25</v>
      </c>
      <c r="AD42" s="35">
        <f t="shared" ref="AD42:AG42" si="30">SUM(AD43)</f>
        <v>0</v>
      </c>
      <c r="AE42" s="35">
        <f t="shared" si="30"/>
        <v>0</v>
      </c>
      <c r="AF42" s="35">
        <f t="shared" si="30"/>
        <v>0</v>
      </c>
      <c r="AG42" s="36">
        <f t="shared" si="30"/>
        <v>0</v>
      </c>
      <c r="AH42" s="35" t="s">
        <v>95</v>
      </c>
      <c r="AI42" s="35">
        <f>AI43</f>
        <v>0.25</v>
      </c>
      <c r="AJ42" s="35">
        <f t="shared" ref="AJ42:AM42" si="31">SUM(AJ43)</f>
        <v>0</v>
      </c>
      <c r="AK42" s="35">
        <f t="shared" si="31"/>
        <v>0</v>
      </c>
      <c r="AL42" s="35">
        <f t="shared" si="31"/>
        <v>0</v>
      </c>
      <c r="AM42" s="36">
        <f t="shared" si="31"/>
        <v>0</v>
      </c>
      <c r="AN42" s="35" t="s">
        <v>95</v>
      </c>
      <c r="AO42" s="35">
        <f>AO43</f>
        <v>0.8</v>
      </c>
      <c r="AP42" s="35">
        <f t="shared" ref="AP42:AS42" si="32">SUM(AP43)</f>
        <v>0</v>
      </c>
      <c r="AQ42" s="35">
        <f t="shared" si="32"/>
        <v>0</v>
      </c>
      <c r="AR42" s="35">
        <f t="shared" si="32"/>
        <v>0</v>
      </c>
      <c r="AS42" s="36">
        <f t="shared" si="32"/>
        <v>3</v>
      </c>
      <c r="AT42" s="35" t="s">
        <v>95</v>
      </c>
      <c r="AU42" s="35">
        <f>AU43</f>
        <v>0.8</v>
      </c>
      <c r="AV42" s="35">
        <f t="shared" ref="AV42:AY42" si="33">SUM(AV43)</f>
        <v>0</v>
      </c>
      <c r="AW42" s="35">
        <f t="shared" si="33"/>
        <v>0</v>
      </c>
      <c r="AX42" s="35">
        <f t="shared" si="33"/>
        <v>0</v>
      </c>
      <c r="AY42" s="36">
        <f t="shared" si="33"/>
        <v>3</v>
      </c>
      <c r="AZ42" s="35" t="s">
        <v>95</v>
      </c>
      <c r="BA42" s="35">
        <f>BA43</f>
        <v>0</v>
      </c>
      <c r="BB42" s="35">
        <f t="shared" ref="BB42:BE42" si="34">SUM(BB43)</f>
        <v>0</v>
      </c>
      <c r="BC42" s="35">
        <f t="shared" si="34"/>
        <v>0</v>
      </c>
      <c r="BD42" s="35">
        <f t="shared" si="34"/>
        <v>0</v>
      </c>
      <c r="BE42" s="36">
        <f t="shared" si="34"/>
        <v>3</v>
      </c>
      <c r="BF42" s="35" t="s">
        <v>95</v>
      </c>
      <c r="BG42" s="35">
        <f>BG43</f>
        <v>0</v>
      </c>
      <c r="BH42" s="35">
        <f t="shared" ref="BH42:CU42" si="35">SUM(BH43)</f>
        <v>0</v>
      </c>
      <c r="BI42" s="35">
        <f t="shared" si="35"/>
        <v>0</v>
      </c>
      <c r="BJ42" s="35">
        <f t="shared" si="35"/>
        <v>0</v>
      </c>
      <c r="BK42" s="36">
        <f t="shared" si="35"/>
        <v>3</v>
      </c>
      <c r="BL42" s="36">
        <f t="shared" si="35"/>
        <v>0</v>
      </c>
      <c r="BM42" s="36" t="e">
        <f t="shared" si="35"/>
        <v>#REF!</v>
      </c>
      <c r="BN42" s="36" t="e">
        <f t="shared" si="35"/>
        <v>#REF!</v>
      </c>
      <c r="BO42" s="36" t="e">
        <f t="shared" si="35"/>
        <v>#REF!</v>
      </c>
      <c r="BP42" s="36" t="e">
        <f t="shared" si="35"/>
        <v>#REF!</v>
      </c>
      <c r="BQ42" s="36" t="e">
        <f t="shared" si="35"/>
        <v>#REF!</v>
      </c>
      <c r="BR42" s="36">
        <f t="shared" si="35"/>
        <v>0</v>
      </c>
      <c r="BS42" s="36">
        <f t="shared" si="35"/>
        <v>0</v>
      </c>
      <c r="BT42" s="36">
        <f t="shared" si="35"/>
        <v>0</v>
      </c>
      <c r="BU42" s="36">
        <f t="shared" si="35"/>
        <v>0</v>
      </c>
      <c r="BV42" s="36">
        <f t="shared" si="35"/>
        <v>0</v>
      </c>
      <c r="BW42" s="36">
        <f t="shared" si="35"/>
        <v>0</v>
      </c>
      <c r="BX42" s="36">
        <f t="shared" si="35"/>
        <v>4</v>
      </c>
      <c r="BY42" s="36">
        <f t="shared" si="35"/>
        <v>0</v>
      </c>
      <c r="BZ42" s="36">
        <f t="shared" si="35"/>
        <v>0</v>
      </c>
      <c r="CA42" s="36">
        <f t="shared" si="35"/>
        <v>0</v>
      </c>
      <c r="CB42" s="36">
        <f t="shared" si="35"/>
        <v>0</v>
      </c>
      <c r="CC42" s="36">
        <f t="shared" si="35"/>
        <v>4</v>
      </c>
      <c r="CD42" s="36">
        <f t="shared" si="35"/>
        <v>4</v>
      </c>
      <c r="CE42" s="4">
        <v>0</v>
      </c>
      <c r="CF42" s="4">
        <v>0</v>
      </c>
      <c r="CG42" s="4">
        <v>0</v>
      </c>
      <c r="CH42" s="4">
        <v>0</v>
      </c>
      <c r="CI42" s="36">
        <f t="shared" si="35"/>
        <v>4</v>
      </c>
      <c r="CJ42" s="36">
        <f t="shared" si="35"/>
        <v>4</v>
      </c>
      <c r="CK42" s="36">
        <f t="shared" si="35"/>
        <v>0</v>
      </c>
      <c r="CL42" s="36">
        <f t="shared" si="35"/>
        <v>0</v>
      </c>
      <c r="CM42" s="36">
        <f t="shared" si="35"/>
        <v>0</v>
      </c>
      <c r="CN42" s="36">
        <f t="shared" si="35"/>
        <v>0</v>
      </c>
      <c r="CO42" s="36">
        <f t="shared" si="35"/>
        <v>3</v>
      </c>
      <c r="CP42" s="36">
        <f t="shared" si="35"/>
        <v>4</v>
      </c>
      <c r="CQ42" s="4">
        <v>0</v>
      </c>
      <c r="CR42" s="4">
        <v>0</v>
      </c>
      <c r="CS42" s="4">
        <v>0</v>
      </c>
      <c r="CT42" s="4">
        <v>0</v>
      </c>
      <c r="CU42" s="36">
        <f t="shared" si="35"/>
        <v>3</v>
      </c>
    </row>
    <row r="43" spans="1:99" ht="31.5">
      <c r="A43" s="38" t="s">
        <v>111</v>
      </c>
      <c r="B43" s="38" t="s">
        <v>112</v>
      </c>
      <c r="C43" s="5" t="s">
        <v>63</v>
      </c>
      <c r="D43" s="1"/>
      <c r="E43" s="35">
        <f t="shared" ref="E43:I43" si="36">E45+E51</f>
        <v>0</v>
      </c>
      <c r="F43" s="35">
        <f t="shared" si="36"/>
        <v>0</v>
      </c>
      <c r="G43" s="35">
        <f t="shared" si="36"/>
        <v>0</v>
      </c>
      <c r="H43" s="35">
        <f t="shared" si="36"/>
        <v>0</v>
      </c>
      <c r="I43" s="35">
        <f t="shared" si="36"/>
        <v>1</v>
      </c>
      <c r="J43" s="4" t="s">
        <v>95</v>
      </c>
      <c r="K43" s="35">
        <f>K45+K51</f>
        <v>0</v>
      </c>
      <c r="L43" s="35">
        <f>L45+L51</f>
        <v>0</v>
      </c>
      <c r="M43" s="35">
        <f>M45+M51</f>
        <v>0</v>
      </c>
      <c r="N43" s="35">
        <f>N45+N51</f>
        <v>0</v>
      </c>
      <c r="O43" s="36">
        <f>O45+O51</f>
        <v>1</v>
      </c>
      <c r="P43" s="35"/>
      <c r="Q43" s="35">
        <f>SUM(Q44)</f>
        <v>0</v>
      </c>
      <c r="R43" s="35">
        <f t="shared" si="28"/>
        <v>0</v>
      </c>
      <c r="S43" s="35">
        <f t="shared" si="28"/>
        <v>0</v>
      </c>
      <c r="T43" s="35">
        <f t="shared" si="28"/>
        <v>0</v>
      </c>
      <c r="U43" s="35">
        <f t="shared" si="28"/>
        <v>0</v>
      </c>
      <c r="V43" s="35"/>
      <c r="W43" s="35">
        <f>SUM(W44)</f>
        <v>0</v>
      </c>
      <c r="X43" s="35">
        <f t="shared" si="29"/>
        <v>0</v>
      </c>
      <c r="Y43" s="35">
        <f t="shared" si="29"/>
        <v>0</v>
      </c>
      <c r="Z43" s="35">
        <f t="shared" si="29"/>
        <v>0</v>
      </c>
      <c r="AA43" s="35">
        <f t="shared" si="29"/>
        <v>0</v>
      </c>
      <c r="AB43" s="4" t="s">
        <v>95</v>
      </c>
      <c r="AC43" s="35">
        <f>AC45+AC51</f>
        <v>0.25</v>
      </c>
      <c r="AD43" s="35">
        <f>AD45+AD51</f>
        <v>0</v>
      </c>
      <c r="AE43" s="35">
        <f>AE45+AE51</f>
        <v>0</v>
      </c>
      <c r="AF43" s="35">
        <f>AF45+AF51</f>
        <v>0</v>
      </c>
      <c r="AG43" s="36">
        <f>AG45+AG51</f>
        <v>0</v>
      </c>
      <c r="AH43" s="4" t="s">
        <v>95</v>
      </c>
      <c r="AI43" s="35">
        <f>AI45+AI51</f>
        <v>0.25</v>
      </c>
      <c r="AJ43" s="35">
        <f>AJ45+AJ51</f>
        <v>0</v>
      </c>
      <c r="AK43" s="35">
        <f>AK45+AK51</f>
        <v>0</v>
      </c>
      <c r="AL43" s="35">
        <f>AL45+AL51</f>
        <v>0</v>
      </c>
      <c r="AM43" s="36">
        <f>AM45+AM51</f>
        <v>0</v>
      </c>
      <c r="AN43" s="4" t="s">
        <v>95</v>
      </c>
      <c r="AO43" s="35">
        <f>AO45+AO51</f>
        <v>0.8</v>
      </c>
      <c r="AP43" s="35">
        <f>AP45+AP51</f>
        <v>0</v>
      </c>
      <c r="AQ43" s="35">
        <f>AQ45+AQ51</f>
        <v>0</v>
      </c>
      <c r="AR43" s="35">
        <f>AR45+AR51</f>
        <v>0</v>
      </c>
      <c r="AS43" s="36">
        <f>AS45+AS51</f>
        <v>3</v>
      </c>
      <c r="AT43" s="4" t="s">
        <v>95</v>
      </c>
      <c r="AU43" s="35">
        <f>AU45+AU51</f>
        <v>0.8</v>
      </c>
      <c r="AV43" s="35">
        <f>AV45+AV51</f>
        <v>0</v>
      </c>
      <c r="AW43" s="35">
        <f>AW45+AW51</f>
        <v>0</v>
      </c>
      <c r="AX43" s="35">
        <f>AX45+AX51</f>
        <v>0</v>
      </c>
      <c r="AY43" s="36">
        <f>AY45+AY51</f>
        <v>3</v>
      </c>
      <c r="AZ43" s="4" t="s">
        <v>95</v>
      </c>
      <c r="BA43" s="35">
        <f>BA45+BA51</f>
        <v>0</v>
      </c>
      <c r="BB43" s="35">
        <f>BB45+BB51</f>
        <v>0</v>
      </c>
      <c r="BC43" s="35">
        <f>BC45+BC51</f>
        <v>0</v>
      </c>
      <c r="BD43" s="35">
        <f>BD45+BD51</f>
        <v>0</v>
      </c>
      <c r="BE43" s="36">
        <f>BE45+BE51</f>
        <v>3</v>
      </c>
      <c r="BF43" s="4" t="s">
        <v>95</v>
      </c>
      <c r="BG43" s="35">
        <f t="shared" ref="BG43:CU43" si="37">BG45+BG51</f>
        <v>0</v>
      </c>
      <c r="BH43" s="35">
        <f t="shared" si="37"/>
        <v>0</v>
      </c>
      <c r="BI43" s="35">
        <f t="shared" si="37"/>
        <v>0</v>
      </c>
      <c r="BJ43" s="35">
        <f t="shared" si="37"/>
        <v>0</v>
      </c>
      <c r="BK43" s="36">
        <f t="shared" si="37"/>
        <v>3</v>
      </c>
      <c r="BL43" s="36">
        <f t="shared" si="37"/>
        <v>0</v>
      </c>
      <c r="BM43" s="36" t="e">
        <f t="shared" si="37"/>
        <v>#REF!</v>
      </c>
      <c r="BN43" s="36" t="e">
        <f t="shared" si="37"/>
        <v>#REF!</v>
      </c>
      <c r="BO43" s="36" t="e">
        <f t="shared" si="37"/>
        <v>#REF!</v>
      </c>
      <c r="BP43" s="36" t="e">
        <f t="shared" si="37"/>
        <v>#REF!</v>
      </c>
      <c r="BQ43" s="36" t="e">
        <f t="shared" si="37"/>
        <v>#REF!</v>
      </c>
      <c r="BR43" s="36">
        <f t="shared" si="37"/>
        <v>0</v>
      </c>
      <c r="BS43" s="36">
        <f t="shared" si="37"/>
        <v>0</v>
      </c>
      <c r="BT43" s="36">
        <f t="shared" si="37"/>
        <v>0</v>
      </c>
      <c r="BU43" s="36">
        <f t="shared" si="37"/>
        <v>0</v>
      </c>
      <c r="BV43" s="36">
        <f t="shared" si="37"/>
        <v>0</v>
      </c>
      <c r="BW43" s="36">
        <f t="shared" si="37"/>
        <v>0</v>
      </c>
      <c r="BX43" s="36">
        <f t="shared" si="37"/>
        <v>4</v>
      </c>
      <c r="BY43" s="36">
        <f t="shared" si="37"/>
        <v>0</v>
      </c>
      <c r="BZ43" s="36">
        <f t="shared" si="37"/>
        <v>0</v>
      </c>
      <c r="CA43" s="36">
        <f t="shared" si="37"/>
        <v>0</v>
      </c>
      <c r="CB43" s="36">
        <f t="shared" si="37"/>
        <v>0</v>
      </c>
      <c r="CC43" s="36">
        <f t="shared" si="37"/>
        <v>4</v>
      </c>
      <c r="CD43" s="36">
        <f t="shared" si="37"/>
        <v>4</v>
      </c>
      <c r="CE43" s="4">
        <v>0</v>
      </c>
      <c r="CF43" s="4">
        <v>0</v>
      </c>
      <c r="CG43" s="4">
        <v>0</v>
      </c>
      <c r="CH43" s="4">
        <v>0</v>
      </c>
      <c r="CI43" s="36">
        <f t="shared" si="37"/>
        <v>4</v>
      </c>
      <c r="CJ43" s="36">
        <f t="shared" si="37"/>
        <v>4</v>
      </c>
      <c r="CK43" s="36">
        <f t="shared" si="37"/>
        <v>0</v>
      </c>
      <c r="CL43" s="36">
        <f t="shared" si="37"/>
        <v>0</v>
      </c>
      <c r="CM43" s="36">
        <f t="shared" si="37"/>
        <v>0</v>
      </c>
      <c r="CN43" s="36">
        <f t="shared" si="37"/>
        <v>0</v>
      </c>
      <c r="CO43" s="36">
        <f t="shared" si="37"/>
        <v>3</v>
      </c>
      <c r="CP43" s="36">
        <f t="shared" si="37"/>
        <v>4</v>
      </c>
      <c r="CQ43" s="4">
        <v>0</v>
      </c>
      <c r="CR43" s="4">
        <v>0</v>
      </c>
      <c r="CS43" s="4">
        <v>0</v>
      </c>
      <c r="CT43" s="4">
        <v>0</v>
      </c>
      <c r="CU43" s="36">
        <f t="shared" si="37"/>
        <v>3</v>
      </c>
    </row>
    <row r="44" spans="1:99" ht="18.75" customHeight="1">
      <c r="A44" s="38" t="s">
        <v>113</v>
      </c>
      <c r="B44" s="38" t="s">
        <v>114</v>
      </c>
      <c r="C44" s="5" t="s">
        <v>63</v>
      </c>
      <c r="D44" s="34"/>
      <c r="E44" s="35">
        <f>E45</f>
        <v>0</v>
      </c>
      <c r="F44" s="35">
        <f>F45</f>
        <v>0</v>
      </c>
      <c r="G44" s="35">
        <f>G45</f>
        <v>0</v>
      </c>
      <c r="H44" s="35">
        <f>H45</f>
        <v>0</v>
      </c>
      <c r="I44" s="35">
        <f>I45</f>
        <v>0</v>
      </c>
      <c r="J44" s="35" t="s">
        <v>95</v>
      </c>
      <c r="K44" s="35" t="s">
        <v>95</v>
      </c>
      <c r="L44" s="35" t="s">
        <v>95</v>
      </c>
      <c r="M44" s="35" t="s">
        <v>95</v>
      </c>
      <c r="N44" s="35" t="s">
        <v>95</v>
      </c>
      <c r="O44" s="35" t="s">
        <v>95</v>
      </c>
      <c r="P44" s="35"/>
      <c r="Q44" s="35">
        <f>Q45</f>
        <v>0</v>
      </c>
      <c r="R44" s="35">
        <f>R45</f>
        <v>0</v>
      </c>
      <c r="S44" s="35">
        <f>S45</f>
        <v>0</v>
      </c>
      <c r="T44" s="35">
        <f>T45</f>
        <v>0</v>
      </c>
      <c r="U44" s="35">
        <f>U45</f>
        <v>0</v>
      </c>
      <c r="V44" s="35"/>
      <c r="W44" s="35">
        <f>W45</f>
        <v>0</v>
      </c>
      <c r="X44" s="35">
        <f>X45</f>
        <v>0</v>
      </c>
      <c r="Y44" s="35">
        <f>Y45</f>
        <v>0</v>
      </c>
      <c r="Z44" s="35">
        <f>Z45</f>
        <v>0</v>
      </c>
      <c r="AA44" s="35">
        <f>AA45</f>
        <v>0</v>
      </c>
      <c r="AB44" s="35" t="s">
        <v>95</v>
      </c>
      <c r="AC44" s="35" t="s">
        <v>95</v>
      </c>
      <c r="AD44" s="35" t="s">
        <v>95</v>
      </c>
      <c r="AE44" s="35" t="s">
        <v>95</v>
      </c>
      <c r="AF44" s="35" t="s">
        <v>95</v>
      </c>
      <c r="AG44" s="35" t="s">
        <v>95</v>
      </c>
      <c r="AH44" s="35" t="s">
        <v>95</v>
      </c>
      <c r="AI44" s="35" t="s">
        <v>95</v>
      </c>
      <c r="AJ44" s="35" t="s">
        <v>95</v>
      </c>
      <c r="AK44" s="35" t="s">
        <v>95</v>
      </c>
      <c r="AL44" s="35" t="s">
        <v>95</v>
      </c>
      <c r="AM44" s="35" t="s">
        <v>95</v>
      </c>
      <c r="AN44" s="35" t="s">
        <v>95</v>
      </c>
      <c r="AO44" s="35" t="s">
        <v>95</v>
      </c>
      <c r="AP44" s="35" t="s">
        <v>95</v>
      </c>
      <c r="AQ44" s="35" t="s">
        <v>95</v>
      </c>
      <c r="AR44" s="35" t="s">
        <v>95</v>
      </c>
      <c r="AS44" s="35" t="s">
        <v>95</v>
      </c>
      <c r="AT44" s="35" t="s">
        <v>95</v>
      </c>
      <c r="AU44" s="35" t="s">
        <v>95</v>
      </c>
      <c r="AV44" s="35" t="s">
        <v>95</v>
      </c>
      <c r="AW44" s="35" t="s">
        <v>95</v>
      </c>
      <c r="AX44" s="35" t="s">
        <v>95</v>
      </c>
      <c r="AY44" s="35" t="s">
        <v>95</v>
      </c>
      <c r="AZ44" s="35" t="s">
        <v>95</v>
      </c>
      <c r="BA44" s="35" t="s">
        <v>95</v>
      </c>
      <c r="BB44" s="35" t="s">
        <v>95</v>
      </c>
      <c r="BC44" s="35" t="s">
        <v>95</v>
      </c>
      <c r="BD44" s="35" t="s">
        <v>95</v>
      </c>
      <c r="BE44" s="35" t="s">
        <v>95</v>
      </c>
      <c r="BF44" s="35" t="s">
        <v>95</v>
      </c>
      <c r="BG44" s="35" t="s">
        <v>95</v>
      </c>
      <c r="BH44" s="35" t="s">
        <v>95</v>
      </c>
      <c r="BI44" s="35" t="s">
        <v>95</v>
      </c>
      <c r="BJ44" s="35" t="s">
        <v>95</v>
      </c>
      <c r="BK44" s="35" t="s">
        <v>95</v>
      </c>
      <c r="BL44" s="35"/>
      <c r="BM44" s="35" t="e">
        <f>BM45</f>
        <v>#REF!</v>
      </c>
      <c r="BN44" s="35" t="e">
        <f>BN45</f>
        <v>#REF!</v>
      </c>
      <c r="BO44" s="35" t="e">
        <f>BO45</f>
        <v>#REF!</v>
      </c>
      <c r="BP44" s="35" t="e">
        <f>BP45</f>
        <v>#REF!</v>
      </c>
      <c r="BQ44" s="35" t="e">
        <f>BQ45</f>
        <v>#REF!</v>
      </c>
      <c r="BR44" s="35"/>
      <c r="BS44" s="35">
        <f>BS45</f>
        <v>0</v>
      </c>
      <c r="BT44" s="35">
        <f>BT45</f>
        <v>0</v>
      </c>
      <c r="BU44" s="35">
        <f>BU45</f>
        <v>0</v>
      </c>
      <c r="BV44" s="35">
        <f>BV45</f>
        <v>0</v>
      </c>
      <c r="BW44" s="35">
        <f>BW45</f>
        <v>0</v>
      </c>
      <c r="BX44" s="35" t="s">
        <v>95</v>
      </c>
      <c r="BY44" s="35" t="s">
        <v>95</v>
      </c>
      <c r="BZ44" s="35" t="s">
        <v>95</v>
      </c>
      <c r="CA44" s="35" t="s">
        <v>95</v>
      </c>
      <c r="CB44" s="35" t="s">
        <v>95</v>
      </c>
      <c r="CC44" s="35" t="s">
        <v>95</v>
      </c>
      <c r="CD44" s="35" t="s">
        <v>95</v>
      </c>
      <c r="CE44" s="35" t="s">
        <v>95</v>
      </c>
      <c r="CF44" s="35" t="s">
        <v>95</v>
      </c>
      <c r="CG44" s="35" t="s">
        <v>95</v>
      </c>
      <c r="CH44" s="35" t="s">
        <v>95</v>
      </c>
      <c r="CI44" s="35" t="s">
        <v>95</v>
      </c>
      <c r="CJ44" s="35" t="s">
        <v>95</v>
      </c>
      <c r="CK44" s="35" t="s">
        <v>95</v>
      </c>
      <c r="CL44" s="35" t="s">
        <v>95</v>
      </c>
      <c r="CM44" s="35" t="s">
        <v>95</v>
      </c>
      <c r="CN44" s="35" t="s">
        <v>95</v>
      </c>
      <c r="CO44" s="35" t="s">
        <v>95</v>
      </c>
      <c r="CP44" s="35" t="s">
        <v>95</v>
      </c>
      <c r="CQ44" s="35" t="s">
        <v>95</v>
      </c>
      <c r="CR44" s="35" t="s">
        <v>95</v>
      </c>
      <c r="CS44" s="35" t="s">
        <v>95</v>
      </c>
      <c r="CT44" s="35" t="s">
        <v>95</v>
      </c>
      <c r="CU44" s="35" t="s">
        <v>95</v>
      </c>
    </row>
    <row r="45" spans="1:99" ht="31.5">
      <c r="A45" s="38" t="s">
        <v>115</v>
      </c>
      <c r="B45" s="38" t="s">
        <v>116</v>
      </c>
      <c r="C45" s="5" t="s">
        <v>63</v>
      </c>
      <c r="D45" s="2"/>
      <c r="E45" s="4">
        <f>SUM(E46:E48)</f>
        <v>0</v>
      </c>
      <c r="F45" s="4">
        <f t="shared" ref="F45:I45" si="38">SUM(F46:F48)</f>
        <v>0</v>
      </c>
      <c r="G45" s="4">
        <f t="shared" si="38"/>
        <v>0</v>
      </c>
      <c r="H45" s="4">
        <f t="shared" si="38"/>
        <v>0</v>
      </c>
      <c r="I45" s="4">
        <f t="shared" si="38"/>
        <v>0</v>
      </c>
      <c r="J45" s="4" t="s">
        <v>95</v>
      </c>
      <c r="K45" s="4">
        <f>SUM(K46:K48)</f>
        <v>0</v>
      </c>
      <c r="L45" s="4">
        <f>SUM(L46:L48)</f>
        <v>0</v>
      </c>
      <c r="M45" s="4">
        <f>SUM(M46:M48)</f>
        <v>0</v>
      </c>
      <c r="N45" s="4">
        <f>SUM(N46:N48)</f>
        <v>0</v>
      </c>
      <c r="O45" s="40">
        <f>SUM(O46:O48)</f>
        <v>0</v>
      </c>
      <c r="P45" s="43"/>
      <c r="Q45" s="4">
        <f>SUM(Q46:Q48)</f>
        <v>0</v>
      </c>
      <c r="R45" s="4">
        <f>SUM(R46:R48)</f>
        <v>0</v>
      </c>
      <c r="S45" s="4">
        <f>SUM(S46:S48)</f>
        <v>0</v>
      </c>
      <c r="T45" s="4">
        <f>SUM(T46:T48)</f>
        <v>0</v>
      </c>
      <c r="U45" s="4">
        <f>SUM(U46:U48)</f>
        <v>0</v>
      </c>
      <c r="V45" s="43"/>
      <c r="W45" s="4">
        <f>SUM(W46:W48)</f>
        <v>0</v>
      </c>
      <c r="X45" s="4">
        <f>SUM(X46:X48)</f>
        <v>0</v>
      </c>
      <c r="Y45" s="4">
        <f>SUM(Y46:Y48)</f>
        <v>0</v>
      </c>
      <c r="Z45" s="4">
        <f>SUM(Z46:Z48)</f>
        <v>0</v>
      </c>
      <c r="AA45" s="4">
        <f>SUM(AA46:AA48)</f>
        <v>0</v>
      </c>
      <c r="AB45" s="4" t="s">
        <v>95</v>
      </c>
      <c r="AC45" s="4">
        <f>SUM(AC46:AC48)</f>
        <v>0.25</v>
      </c>
      <c r="AD45" s="4">
        <f>SUM(AD46:AD48)</f>
        <v>0</v>
      </c>
      <c r="AE45" s="4">
        <f>SUM(AE46:AE48)</f>
        <v>0</v>
      </c>
      <c r="AF45" s="4">
        <f>SUM(AF46:AF48)</f>
        <v>0</v>
      </c>
      <c r="AG45" s="40">
        <f>SUM(AG46:AG48)</f>
        <v>0</v>
      </c>
      <c r="AH45" s="4" t="s">
        <v>95</v>
      </c>
      <c r="AI45" s="4">
        <f>SUM(AI46:AI48)</f>
        <v>0.25</v>
      </c>
      <c r="AJ45" s="4">
        <f>SUM(AJ46:AJ48)</f>
        <v>0</v>
      </c>
      <c r="AK45" s="4">
        <f>SUM(AK46:AK48)</f>
        <v>0</v>
      </c>
      <c r="AL45" s="4">
        <f>SUM(AL46:AL48)</f>
        <v>0</v>
      </c>
      <c r="AM45" s="40">
        <f>SUM(AM46:AM48)</f>
        <v>0</v>
      </c>
      <c r="AN45" s="4" t="s">
        <v>95</v>
      </c>
      <c r="AO45" s="4">
        <f>SUM(AO46:AO48)</f>
        <v>0.8</v>
      </c>
      <c r="AP45" s="4">
        <f>SUM(AP46:AP48)</f>
        <v>0</v>
      </c>
      <c r="AQ45" s="4">
        <f>SUM(AQ46:AQ48)</f>
        <v>0</v>
      </c>
      <c r="AR45" s="4">
        <f>SUM(AR46:AR48)</f>
        <v>0</v>
      </c>
      <c r="AS45" s="40">
        <f>SUM(AS46:AS48)</f>
        <v>3</v>
      </c>
      <c r="AT45" s="4" t="s">
        <v>95</v>
      </c>
      <c r="AU45" s="4">
        <f>SUM(AU46:AU48)</f>
        <v>0.8</v>
      </c>
      <c r="AV45" s="4">
        <f>SUM(AV46:AV48)</f>
        <v>0</v>
      </c>
      <c r="AW45" s="4">
        <f>SUM(AW46:AW48)</f>
        <v>0</v>
      </c>
      <c r="AX45" s="4">
        <f>SUM(AX46:AX48)</f>
        <v>0</v>
      </c>
      <c r="AY45" s="40">
        <f>SUM(AY46:AY48)</f>
        <v>3</v>
      </c>
      <c r="AZ45" s="4" t="s">
        <v>95</v>
      </c>
      <c r="BA45" s="4">
        <f>SUM(BA46:BA48)</f>
        <v>0</v>
      </c>
      <c r="BB45" s="4">
        <f>SUM(BB46:BB48)</f>
        <v>0</v>
      </c>
      <c r="BC45" s="4">
        <f>SUM(BC46:BC48)</f>
        <v>0</v>
      </c>
      <c r="BD45" s="4">
        <f>SUM(BD46:BD48)</f>
        <v>0</v>
      </c>
      <c r="BE45" s="40">
        <f>SUM(BE46:BE48)</f>
        <v>3</v>
      </c>
      <c r="BF45" s="4" t="s">
        <v>95</v>
      </c>
      <c r="BG45" s="4">
        <f t="shared" ref="BG45:CU45" si="39">SUM(BG46:BG48)</f>
        <v>0</v>
      </c>
      <c r="BH45" s="4">
        <f t="shared" si="39"/>
        <v>0</v>
      </c>
      <c r="BI45" s="4">
        <f t="shared" si="39"/>
        <v>0</v>
      </c>
      <c r="BJ45" s="4">
        <f t="shared" si="39"/>
        <v>0</v>
      </c>
      <c r="BK45" s="40">
        <f t="shared" si="39"/>
        <v>3</v>
      </c>
      <c r="BL45" s="40">
        <f t="shared" si="39"/>
        <v>0</v>
      </c>
      <c r="BM45" s="40" t="e">
        <f t="shared" si="39"/>
        <v>#REF!</v>
      </c>
      <c r="BN45" s="40" t="e">
        <f t="shared" si="39"/>
        <v>#REF!</v>
      </c>
      <c r="BO45" s="40" t="e">
        <f t="shared" si="39"/>
        <v>#REF!</v>
      </c>
      <c r="BP45" s="40" t="e">
        <f t="shared" si="39"/>
        <v>#REF!</v>
      </c>
      <c r="BQ45" s="40" t="e">
        <f t="shared" si="39"/>
        <v>#REF!</v>
      </c>
      <c r="BR45" s="40">
        <f t="shared" si="39"/>
        <v>0</v>
      </c>
      <c r="BS45" s="40">
        <f t="shared" si="39"/>
        <v>0</v>
      </c>
      <c r="BT45" s="40">
        <f t="shared" si="39"/>
        <v>0</v>
      </c>
      <c r="BU45" s="40">
        <f t="shared" si="39"/>
        <v>0</v>
      </c>
      <c r="BV45" s="40">
        <f t="shared" si="39"/>
        <v>0</v>
      </c>
      <c r="BW45" s="40">
        <f t="shared" si="39"/>
        <v>0</v>
      </c>
      <c r="BX45" s="40">
        <f t="shared" si="39"/>
        <v>4</v>
      </c>
      <c r="BY45" s="40">
        <f t="shared" si="39"/>
        <v>0</v>
      </c>
      <c r="BZ45" s="40">
        <f t="shared" si="39"/>
        <v>0</v>
      </c>
      <c r="CA45" s="40">
        <f t="shared" si="39"/>
        <v>0</v>
      </c>
      <c r="CB45" s="40">
        <f t="shared" si="39"/>
        <v>0</v>
      </c>
      <c r="CC45" s="40">
        <f t="shared" si="39"/>
        <v>4</v>
      </c>
      <c r="CD45" s="40">
        <f t="shared" si="39"/>
        <v>4</v>
      </c>
      <c r="CE45" s="4">
        <f t="shared" ref="CE45" si="40">SUM(CE46:CE48)</f>
        <v>0</v>
      </c>
      <c r="CF45" s="4">
        <f t="shared" ref="CF45" si="41">SUM(CF46:CF48)</f>
        <v>0</v>
      </c>
      <c r="CG45" s="4">
        <f t="shared" ref="CG45" si="42">SUM(CG46:CG48)</f>
        <v>0</v>
      </c>
      <c r="CH45" s="4">
        <f t="shared" ref="CH45" si="43">SUM(CH46:CH48)</f>
        <v>0</v>
      </c>
      <c r="CI45" s="40">
        <f t="shared" si="39"/>
        <v>4</v>
      </c>
      <c r="CJ45" s="40">
        <f t="shared" si="39"/>
        <v>4</v>
      </c>
      <c r="CK45" s="40">
        <f t="shared" si="39"/>
        <v>0</v>
      </c>
      <c r="CL45" s="40">
        <f t="shared" si="39"/>
        <v>0</v>
      </c>
      <c r="CM45" s="40">
        <f t="shared" si="39"/>
        <v>0</v>
      </c>
      <c r="CN45" s="40">
        <f t="shared" si="39"/>
        <v>0</v>
      </c>
      <c r="CO45" s="40">
        <f t="shared" si="39"/>
        <v>3</v>
      </c>
      <c r="CP45" s="40">
        <f t="shared" si="39"/>
        <v>4</v>
      </c>
      <c r="CQ45" s="4">
        <f t="shared" ref="CQ45" si="44">SUM(CQ46:CQ48)</f>
        <v>0</v>
      </c>
      <c r="CR45" s="4">
        <f t="shared" ref="CR45" si="45">SUM(CR46:CR48)</f>
        <v>0</v>
      </c>
      <c r="CS45" s="4">
        <f t="shared" ref="CS45" si="46">SUM(CS46:CS48)</f>
        <v>0</v>
      </c>
      <c r="CT45" s="4">
        <f t="shared" ref="CT45" si="47">SUM(CT46:CT48)</f>
        <v>0</v>
      </c>
      <c r="CU45" s="40">
        <f t="shared" si="39"/>
        <v>3</v>
      </c>
    </row>
    <row r="46" spans="1:99" ht="31.5">
      <c r="A46" s="49" t="s">
        <v>117</v>
      </c>
      <c r="B46" s="53" t="s">
        <v>239</v>
      </c>
      <c r="C46" s="42" t="s">
        <v>199</v>
      </c>
      <c r="D46" s="4" t="s">
        <v>95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 t="s">
        <v>95</v>
      </c>
      <c r="K46" s="4">
        <v>0</v>
      </c>
      <c r="L46" s="4">
        <v>0</v>
      </c>
      <c r="M46" s="4">
        <v>0</v>
      </c>
      <c r="N46" s="4">
        <v>0</v>
      </c>
      <c r="O46" s="40">
        <v>0</v>
      </c>
      <c r="P46" s="40">
        <v>4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0"/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0">
        <v>4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0">
        <v>4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0">
        <v>4</v>
      </c>
      <c r="AO46" s="4">
        <v>0</v>
      </c>
      <c r="AP46" s="4">
        <v>0</v>
      </c>
      <c r="AQ46" s="4">
        <v>0</v>
      </c>
      <c r="AR46" s="4">
        <v>0</v>
      </c>
      <c r="AS46" s="4">
        <v>3</v>
      </c>
      <c r="AT46" s="40">
        <v>4</v>
      </c>
      <c r="AU46" s="4">
        <v>0</v>
      </c>
      <c r="AV46" s="4">
        <v>0</v>
      </c>
      <c r="AW46" s="4">
        <v>0</v>
      </c>
      <c r="AX46" s="4">
        <v>0</v>
      </c>
      <c r="AY46" s="4">
        <v>3</v>
      </c>
      <c r="AZ46" s="40">
        <v>4</v>
      </c>
      <c r="BA46" s="4">
        <v>0</v>
      </c>
      <c r="BB46" s="4">
        <v>0</v>
      </c>
      <c r="BC46" s="4">
        <v>0</v>
      </c>
      <c r="BD46" s="4">
        <v>0</v>
      </c>
      <c r="BE46" s="4">
        <v>3</v>
      </c>
      <c r="BF46" s="40">
        <v>4</v>
      </c>
      <c r="BG46" s="4">
        <v>0</v>
      </c>
      <c r="BH46" s="4">
        <v>0</v>
      </c>
      <c r="BI46" s="4">
        <v>0</v>
      </c>
      <c r="BJ46" s="4">
        <v>0</v>
      </c>
      <c r="BK46" s="4">
        <v>3</v>
      </c>
      <c r="BL46" s="40"/>
      <c r="BM46" s="35" t="e">
        <f>Q46+#REF!+AC46+AO46+BA46</f>
        <v>#REF!</v>
      </c>
      <c r="BN46" s="35" t="e">
        <f>R46+#REF!+AD46+AP46+BB46</f>
        <v>#REF!</v>
      </c>
      <c r="BO46" s="35" t="e">
        <f>S46+#REF!+AE46+AQ46+BC46</f>
        <v>#REF!</v>
      </c>
      <c r="BP46" s="35" t="e">
        <f>T46+#REF!+AF46+AR46+BD46</f>
        <v>#REF!</v>
      </c>
      <c r="BQ46" s="35" t="e">
        <f>U46+#REF!+AG46+AS46+BE46</f>
        <v>#REF!</v>
      </c>
      <c r="BR46" s="40"/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0">
        <v>4</v>
      </c>
      <c r="BY46" s="4">
        <v>0</v>
      </c>
      <c r="BZ46" s="4">
        <v>0</v>
      </c>
      <c r="CA46" s="4">
        <v>0</v>
      </c>
      <c r="CB46" s="4">
        <v>0</v>
      </c>
      <c r="CC46" s="4">
        <v>4</v>
      </c>
      <c r="CD46" s="40">
        <v>4</v>
      </c>
      <c r="CE46" s="4">
        <v>0</v>
      </c>
      <c r="CF46" s="4">
        <v>0</v>
      </c>
      <c r="CG46" s="4">
        <v>0</v>
      </c>
      <c r="CH46" s="4">
        <v>0</v>
      </c>
      <c r="CI46" s="4">
        <v>4</v>
      </c>
      <c r="CJ46" s="40">
        <v>4</v>
      </c>
      <c r="CK46" s="4">
        <v>0</v>
      </c>
      <c r="CL46" s="4">
        <v>0</v>
      </c>
      <c r="CM46" s="4">
        <v>0</v>
      </c>
      <c r="CN46" s="4">
        <v>0</v>
      </c>
      <c r="CO46" s="4">
        <v>3</v>
      </c>
      <c r="CP46" s="40">
        <v>4</v>
      </c>
      <c r="CQ46" s="4">
        <v>0</v>
      </c>
      <c r="CR46" s="4">
        <v>0</v>
      </c>
      <c r="CS46" s="4">
        <v>0</v>
      </c>
      <c r="CT46" s="4">
        <v>0</v>
      </c>
      <c r="CU46" s="4">
        <v>3</v>
      </c>
    </row>
    <row r="47" spans="1:99" ht="51" customHeight="1">
      <c r="A47" s="49" t="s">
        <v>118</v>
      </c>
      <c r="B47" s="54" t="s">
        <v>235</v>
      </c>
      <c r="C47" s="42" t="s">
        <v>200</v>
      </c>
      <c r="D47" s="4" t="s">
        <v>95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 t="s">
        <v>95</v>
      </c>
      <c r="K47" s="4">
        <v>0</v>
      </c>
      <c r="L47" s="4">
        <v>0</v>
      </c>
      <c r="M47" s="4">
        <v>0</v>
      </c>
      <c r="N47" s="4">
        <v>0</v>
      </c>
      <c r="O47" s="40">
        <v>0</v>
      </c>
      <c r="P47" s="40"/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0"/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 t="s">
        <v>95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 t="s">
        <v>95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0">
        <v>4</v>
      </c>
      <c r="AO47" s="4">
        <v>0.8</v>
      </c>
      <c r="AP47" s="4">
        <v>0</v>
      </c>
      <c r="AQ47" s="4">
        <v>0</v>
      </c>
      <c r="AR47" s="4">
        <v>0</v>
      </c>
      <c r="AS47" s="4">
        <v>0</v>
      </c>
      <c r="AT47" s="40">
        <v>4</v>
      </c>
      <c r="AU47" s="4">
        <v>0.8</v>
      </c>
      <c r="AV47" s="4">
        <v>0</v>
      </c>
      <c r="AW47" s="4">
        <v>0</v>
      </c>
      <c r="AX47" s="4">
        <v>0</v>
      </c>
      <c r="AY47" s="4">
        <v>0</v>
      </c>
      <c r="AZ47" s="40" t="s">
        <v>95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0" t="s">
        <v>95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0"/>
      <c r="BM47" s="35" t="e">
        <f>Q47+#REF!+AC47+AO47+BA47</f>
        <v>#REF!</v>
      </c>
      <c r="BN47" s="35" t="e">
        <f>R47+#REF!+AD47+AP47+BB47</f>
        <v>#REF!</v>
      </c>
      <c r="BO47" s="35" t="e">
        <f>S47+#REF!+AE47+AQ47+BC47</f>
        <v>#REF!</v>
      </c>
      <c r="BP47" s="35" t="e">
        <f>T47+#REF!+AF47+AR47+BD47</f>
        <v>#REF!</v>
      </c>
      <c r="BQ47" s="35" t="e">
        <f>U47+#REF!+AG47+AS47+BE47</f>
        <v>#REF!</v>
      </c>
      <c r="BR47" s="40"/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0" t="s">
        <v>95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0" t="s">
        <v>95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0" t="s">
        <v>95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0" t="s">
        <v>95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</row>
    <row r="48" spans="1:99" ht="69" customHeight="1">
      <c r="A48" s="49" t="s">
        <v>119</v>
      </c>
      <c r="B48" s="54" t="s">
        <v>237</v>
      </c>
      <c r="C48" s="42" t="s">
        <v>201</v>
      </c>
      <c r="D48" s="4" t="s">
        <v>95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 t="s">
        <v>95</v>
      </c>
      <c r="K48" s="4">
        <v>0</v>
      </c>
      <c r="L48" s="4">
        <v>0</v>
      </c>
      <c r="M48" s="4">
        <v>0</v>
      </c>
      <c r="N48" s="4">
        <v>0</v>
      </c>
      <c r="O48" s="40">
        <v>0</v>
      </c>
      <c r="P48" s="40"/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0"/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0">
        <v>4</v>
      </c>
      <c r="AC48" s="4">
        <v>0.25</v>
      </c>
      <c r="AD48" s="4">
        <v>0</v>
      </c>
      <c r="AE48" s="4">
        <v>0</v>
      </c>
      <c r="AF48" s="4">
        <v>0</v>
      </c>
      <c r="AG48" s="4">
        <v>0</v>
      </c>
      <c r="AH48" s="40">
        <v>4</v>
      </c>
      <c r="AI48" s="4">
        <v>0.25</v>
      </c>
      <c r="AJ48" s="4">
        <v>0</v>
      </c>
      <c r="AK48" s="4">
        <v>0</v>
      </c>
      <c r="AL48" s="4">
        <v>0</v>
      </c>
      <c r="AM48" s="4">
        <v>0</v>
      </c>
      <c r="AN48" s="4" t="s">
        <v>95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 t="s">
        <v>95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0" t="s">
        <v>95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0" t="s">
        <v>95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0"/>
      <c r="BM48" s="35" t="e">
        <f>Q48+#REF!+AC48+AO48+BA48</f>
        <v>#REF!</v>
      </c>
      <c r="BN48" s="35" t="e">
        <f>R48+#REF!+AD48+AP48+BB48</f>
        <v>#REF!</v>
      </c>
      <c r="BO48" s="35" t="e">
        <f>S48+#REF!+AE48+AQ48+BC48</f>
        <v>#REF!</v>
      </c>
      <c r="BP48" s="35" t="e">
        <f>T48+#REF!+AF48+AR48+BD48</f>
        <v>#REF!</v>
      </c>
      <c r="BQ48" s="35" t="e">
        <f>U48+#REF!+AG48+AS48+BE48</f>
        <v>#REF!</v>
      </c>
      <c r="BR48" s="40"/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0" t="s">
        <v>95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0" t="s">
        <v>95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0" t="s">
        <v>95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0" t="s">
        <v>95</v>
      </c>
      <c r="CQ48" s="4">
        <v>0</v>
      </c>
      <c r="CR48" s="4">
        <v>0</v>
      </c>
      <c r="CS48" s="4">
        <v>0</v>
      </c>
      <c r="CT48" s="4">
        <v>0</v>
      </c>
      <c r="CU48" s="4">
        <v>0</v>
      </c>
    </row>
    <row r="49" spans="1:99" ht="31.5">
      <c r="A49" s="38" t="s">
        <v>120</v>
      </c>
      <c r="B49" s="38" t="s">
        <v>121</v>
      </c>
      <c r="C49" s="5" t="s">
        <v>63</v>
      </c>
      <c r="D49" s="3"/>
      <c r="E49" s="4">
        <f>SUM(E50)</f>
        <v>0</v>
      </c>
      <c r="F49" s="4">
        <f t="shared" ref="F49:BW49" si="48">SUM(F50)</f>
        <v>0</v>
      </c>
      <c r="G49" s="4">
        <f t="shared" si="48"/>
        <v>0</v>
      </c>
      <c r="H49" s="4">
        <f t="shared" si="48"/>
        <v>0</v>
      </c>
      <c r="I49" s="4">
        <f t="shared" si="48"/>
        <v>0</v>
      </c>
      <c r="J49" s="4" t="s">
        <v>95</v>
      </c>
      <c r="K49" s="4">
        <f>K51</f>
        <v>0</v>
      </c>
      <c r="L49" s="4">
        <f t="shared" si="48"/>
        <v>0</v>
      </c>
      <c r="M49" s="4">
        <f t="shared" si="48"/>
        <v>0</v>
      </c>
      <c r="N49" s="4">
        <f t="shared" si="48"/>
        <v>0</v>
      </c>
      <c r="O49" s="40">
        <f t="shared" si="48"/>
        <v>0</v>
      </c>
      <c r="P49" s="4"/>
      <c r="Q49" s="4">
        <f t="shared" si="48"/>
        <v>0</v>
      </c>
      <c r="R49" s="4">
        <f t="shared" si="48"/>
        <v>0</v>
      </c>
      <c r="S49" s="4">
        <f t="shared" si="48"/>
        <v>0</v>
      </c>
      <c r="T49" s="4">
        <f t="shared" si="48"/>
        <v>0</v>
      </c>
      <c r="U49" s="4">
        <f t="shared" si="48"/>
        <v>0</v>
      </c>
      <c r="V49" s="4"/>
      <c r="W49" s="4">
        <f t="shared" si="48"/>
        <v>0</v>
      </c>
      <c r="X49" s="4">
        <f t="shared" si="48"/>
        <v>0</v>
      </c>
      <c r="Y49" s="4">
        <f t="shared" si="48"/>
        <v>0</v>
      </c>
      <c r="Z49" s="4">
        <f t="shared" si="48"/>
        <v>0</v>
      </c>
      <c r="AA49" s="4">
        <f t="shared" si="48"/>
        <v>0</v>
      </c>
      <c r="AB49" s="4" t="s">
        <v>95</v>
      </c>
      <c r="AC49" s="4">
        <f>AC51</f>
        <v>0</v>
      </c>
      <c r="AD49" s="4">
        <f t="shared" si="48"/>
        <v>0</v>
      </c>
      <c r="AE49" s="4">
        <f t="shared" si="48"/>
        <v>0</v>
      </c>
      <c r="AF49" s="4">
        <f t="shared" si="48"/>
        <v>0</v>
      </c>
      <c r="AG49" s="40">
        <f t="shared" si="48"/>
        <v>0</v>
      </c>
      <c r="AH49" s="4" t="s">
        <v>95</v>
      </c>
      <c r="AI49" s="4">
        <f>AI51</f>
        <v>0</v>
      </c>
      <c r="AJ49" s="4">
        <f t="shared" si="48"/>
        <v>0</v>
      </c>
      <c r="AK49" s="4">
        <f t="shared" si="48"/>
        <v>0</v>
      </c>
      <c r="AL49" s="4">
        <f t="shared" si="48"/>
        <v>0</v>
      </c>
      <c r="AM49" s="40">
        <f t="shared" si="48"/>
        <v>0</v>
      </c>
      <c r="AN49" s="4" t="s">
        <v>95</v>
      </c>
      <c r="AO49" s="4">
        <f>AO51</f>
        <v>0</v>
      </c>
      <c r="AP49" s="4">
        <f t="shared" si="48"/>
        <v>0</v>
      </c>
      <c r="AQ49" s="4">
        <f t="shared" si="48"/>
        <v>0</v>
      </c>
      <c r="AR49" s="4">
        <f t="shared" si="48"/>
        <v>0</v>
      </c>
      <c r="AS49" s="40">
        <f t="shared" si="48"/>
        <v>0</v>
      </c>
      <c r="AT49" s="4" t="s">
        <v>95</v>
      </c>
      <c r="AU49" s="4">
        <f>AU51</f>
        <v>0</v>
      </c>
      <c r="AV49" s="4">
        <f t="shared" si="48"/>
        <v>0</v>
      </c>
      <c r="AW49" s="4">
        <f t="shared" si="48"/>
        <v>0</v>
      </c>
      <c r="AX49" s="4">
        <f t="shared" si="48"/>
        <v>0</v>
      </c>
      <c r="AY49" s="40">
        <f t="shared" si="48"/>
        <v>0</v>
      </c>
      <c r="AZ49" s="4" t="s">
        <v>95</v>
      </c>
      <c r="BA49" s="4">
        <f>BA51</f>
        <v>0</v>
      </c>
      <c r="BB49" s="4">
        <f t="shared" si="48"/>
        <v>0</v>
      </c>
      <c r="BC49" s="4">
        <f t="shared" si="48"/>
        <v>0</v>
      </c>
      <c r="BD49" s="4">
        <f t="shared" si="48"/>
        <v>0</v>
      </c>
      <c r="BE49" s="40">
        <f t="shared" si="48"/>
        <v>0</v>
      </c>
      <c r="BF49" s="4" t="s">
        <v>95</v>
      </c>
      <c r="BG49" s="4">
        <f>BG51</f>
        <v>0</v>
      </c>
      <c r="BH49" s="4">
        <f t="shared" si="48"/>
        <v>0</v>
      </c>
      <c r="BI49" s="4">
        <f t="shared" si="48"/>
        <v>0</v>
      </c>
      <c r="BJ49" s="4">
        <f t="shared" si="48"/>
        <v>0</v>
      </c>
      <c r="BK49" s="40">
        <f t="shared" si="48"/>
        <v>0</v>
      </c>
      <c r="BL49" s="40">
        <f t="shared" si="48"/>
        <v>0</v>
      </c>
      <c r="BM49" s="40">
        <f t="shared" si="48"/>
        <v>0</v>
      </c>
      <c r="BN49" s="40">
        <f t="shared" si="48"/>
        <v>0</v>
      </c>
      <c r="BO49" s="40">
        <f t="shared" si="48"/>
        <v>0</v>
      </c>
      <c r="BP49" s="40">
        <f t="shared" si="48"/>
        <v>0</v>
      </c>
      <c r="BQ49" s="40">
        <f t="shared" si="48"/>
        <v>0</v>
      </c>
      <c r="BR49" s="40">
        <f t="shared" si="48"/>
        <v>0</v>
      </c>
      <c r="BS49" s="40">
        <f t="shared" si="48"/>
        <v>0</v>
      </c>
      <c r="BT49" s="40">
        <f t="shared" si="48"/>
        <v>0</v>
      </c>
      <c r="BU49" s="40">
        <f t="shared" si="48"/>
        <v>0</v>
      </c>
      <c r="BV49" s="40">
        <f t="shared" si="48"/>
        <v>0</v>
      </c>
      <c r="BW49" s="40">
        <f t="shared" si="48"/>
        <v>0</v>
      </c>
      <c r="BX49" s="40">
        <f t="shared" ref="BX49:CU49" si="49">SUM(BX50)</f>
        <v>0</v>
      </c>
      <c r="BY49" s="40">
        <f t="shared" si="49"/>
        <v>0</v>
      </c>
      <c r="BZ49" s="40">
        <f t="shared" si="49"/>
        <v>0</v>
      </c>
      <c r="CA49" s="40">
        <f t="shared" si="49"/>
        <v>0</v>
      </c>
      <c r="CB49" s="40">
        <f t="shared" si="49"/>
        <v>0</v>
      </c>
      <c r="CC49" s="40">
        <f t="shared" si="49"/>
        <v>0</v>
      </c>
      <c r="CD49" s="40" t="s">
        <v>95</v>
      </c>
      <c r="CE49" s="4">
        <f t="shared" ref="CE49:CH49" si="50">SUM(CE50:CE50)</f>
        <v>0</v>
      </c>
      <c r="CF49" s="4">
        <f t="shared" si="50"/>
        <v>0</v>
      </c>
      <c r="CG49" s="4">
        <f t="shared" si="50"/>
        <v>0</v>
      </c>
      <c r="CH49" s="4">
        <f t="shared" si="50"/>
        <v>0</v>
      </c>
      <c r="CI49" s="40">
        <f t="shared" si="49"/>
        <v>0</v>
      </c>
      <c r="CJ49" s="40">
        <f t="shared" si="49"/>
        <v>0</v>
      </c>
      <c r="CK49" s="40">
        <f t="shared" si="49"/>
        <v>0</v>
      </c>
      <c r="CL49" s="40">
        <f t="shared" si="49"/>
        <v>0</v>
      </c>
      <c r="CM49" s="40">
        <f t="shared" si="49"/>
        <v>0</v>
      </c>
      <c r="CN49" s="40">
        <f t="shared" si="49"/>
        <v>0</v>
      </c>
      <c r="CO49" s="40">
        <f t="shared" si="49"/>
        <v>0</v>
      </c>
      <c r="CP49" s="40" t="s">
        <v>95</v>
      </c>
      <c r="CQ49" s="4">
        <f t="shared" ref="CQ49:CT49" si="51">SUM(CQ50:CQ50)</f>
        <v>0</v>
      </c>
      <c r="CR49" s="4">
        <f t="shared" si="51"/>
        <v>0</v>
      </c>
      <c r="CS49" s="4">
        <f t="shared" si="51"/>
        <v>0</v>
      </c>
      <c r="CT49" s="4">
        <f t="shared" si="51"/>
        <v>0</v>
      </c>
      <c r="CU49" s="40">
        <f t="shared" si="49"/>
        <v>0</v>
      </c>
    </row>
    <row r="50" spans="1:99">
      <c r="A50" s="38" t="s">
        <v>122</v>
      </c>
      <c r="B50" s="38" t="s">
        <v>123</v>
      </c>
      <c r="C50" s="5" t="s">
        <v>63</v>
      </c>
      <c r="D50" s="3"/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 t="s">
        <v>95</v>
      </c>
      <c r="K50" s="4" t="s">
        <v>95</v>
      </c>
      <c r="L50" s="4" t="s">
        <v>95</v>
      </c>
      <c r="M50" s="4" t="s">
        <v>95</v>
      </c>
      <c r="N50" s="4" t="s">
        <v>95</v>
      </c>
      <c r="O50" s="40" t="s">
        <v>95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 t="s">
        <v>95</v>
      </c>
      <c r="AC50" s="4" t="s">
        <v>95</v>
      </c>
      <c r="AD50" s="4" t="s">
        <v>95</v>
      </c>
      <c r="AE50" s="4" t="s">
        <v>95</v>
      </c>
      <c r="AF50" s="4" t="s">
        <v>95</v>
      </c>
      <c r="AG50" s="40" t="s">
        <v>95</v>
      </c>
      <c r="AH50" s="4" t="s">
        <v>95</v>
      </c>
      <c r="AI50" s="4" t="s">
        <v>95</v>
      </c>
      <c r="AJ50" s="4" t="s">
        <v>95</v>
      </c>
      <c r="AK50" s="4" t="s">
        <v>95</v>
      </c>
      <c r="AL50" s="4" t="s">
        <v>95</v>
      </c>
      <c r="AM50" s="40" t="s">
        <v>95</v>
      </c>
      <c r="AN50" s="4" t="s">
        <v>95</v>
      </c>
      <c r="AO50" s="4" t="s">
        <v>95</v>
      </c>
      <c r="AP50" s="4" t="s">
        <v>95</v>
      </c>
      <c r="AQ50" s="4" t="s">
        <v>95</v>
      </c>
      <c r="AR50" s="4" t="s">
        <v>95</v>
      </c>
      <c r="AS50" s="40" t="s">
        <v>95</v>
      </c>
      <c r="AT50" s="4" t="s">
        <v>95</v>
      </c>
      <c r="AU50" s="4" t="s">
        <v>95</v>
      </c>
      <c r="AV50" s="4" t="s">
        <v>95</v>
      </c>
      <c r="AW50" s="4" t="s">
        <v>95</v>
      </c>
      <c r="AX50" s="4" t="s">
        <v>95</v>
      </c>
      <c r="AY50" s="40" t="s">
        <v>95</v>
      </c>
      <c r="AZ50" s="4" t="s">
        <v>95</v>
      </c>
      <c r="BA50" s="4" t="s">
        <v>95</v>
      </c>
      <c r="BB50" s="4" t="s">
        <v>95</v>
      </c>
      <c r="BC50" s="4" t="s">
        <v>95</v>
      </c>
      <c r="BD50" s="4" t="s">
        <v>95</v>
      </c>
      <c r="BE50" s="40" t="s">
        <v>95</v>
      </c>
      <c r="BF50" s="4" t="s">
        <v>95</v>
      </c>
      <c r="BG50" s="4" t="s">
        <v>95</v>
      </c>
      <c r="BH50" s="4" t="s">
        <v>95</v>
      </c>
      <c r="BI50" s="4" t="s">
        <v>95</v>
      </c>
      <c r="BJ50" s="4" t="s">
        <v>95</v>
      </c>
      <c r="BK50" s="40" t="s">
        <v>95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0" t="s">
        <v>95</v>
      </c>
      <c r="BY50" s="40" t="s">
        <v>95</v>
      </c>
      <c r="BZ50" s="40" t="s">
        <v>95</v>
      </c>
      <c r="CA50" s="40" t="s">
        <v>95</v>
      </c>
      <c r="CB50" s="40" t="s">
        <v>95</v>
      </c>
      <c r="CC50" s="40" t="s">
        <v>95</v>
      </c>
      <c r="CD50" s="40" t="s">
        <v>95</v>
      </c>
      <c r="CE50" s="40" t="s">
        <v>95</v>
      </c>
      <c r="CF50" s="40" t="s">
        <v>95</v>
      </c>
      <c r="CG50" s="40" t="s">
        <v>95</v>
      </c>
      <c r="CH50" s="40" t="s">
        <v>95</v>
      </c>
      <c r="CI50" s="40" t="s">
        <v>95</v>
      </c>
      <c r="CJ50" s="40" t="s">
        <v>95</v>
      </c>
      <c r="CK50" s="40" t="s">
        <v>95</v>
      </c>
      <c r="CL50" s="40" t="s">
        <v>95</v>
      </c>
      <c r="CM50" s="40" t="s">
        <v>95</v>
      </c>
      <c r="CN50" s="40" t="s">
        <v>95</v>
      </c>
      <c r="CO50" s="40" t="s">
        <v>95</v>
      </c>
      <c r="CP50" s="40" t="s">
        <v>95</v>
      </c>
      <c r="CQ50" s="40" t="s">
        <v>95</v>
      </c>
      <c r="CR50" s="40" t="s">
        <v>95</v>
      </c>
      <c r="CS50" s="40" t="s">
        <v>95</v>
      </c>
      <c r="CT50" s="40" t="s">
        <v>95</v>
      </c>
      <c r="CU50" s="40" t="s">
        <v>95</v>
      </c>
    </row>
    <row r="51" spans="1:99" ht="31.5">
      <c r="A51" s="38" t="s">
        <v>124</v>
      </c>
      <c r="B51" s="38" t="s">
        <v>125</v>
      </c>
      <c r="C51" s="5" t="s">
        <v>63</v>
      </c>
      <c r="D51" s="3"/>
      <c r="E51" s="4">
        <v>0</v>
      </c>
      <c r="F51" s="4">
        <v>0</v>
      </c>
      <c r="G51" s="4">
        <v>0</v>
      </c>
      <c r="H51" s="4">
        <v>0</v>
      </c>
      <c r="I51" s="40">
        <f>SUM(I52:I52)</f>
        <v>1</v>
      </c>
      <c r="J51" s="4" t="s">
        <v>95</v>
      </c>
      <c r="K51" s="4">
        <f>SUM(K52:K52)</f>
        <v>0</v>
      </c>
      <c r="L51" s="4">
        <f>SUM(L52:L52)</f>
        <v>0</v>
      </c>
      <c r="M51" s="4">
        <f>SUM(M52:M52)</f>
        <v>0</v>
      </c>
      <c r="N51" s="4">
        <f>SUM(N52:N52)</f>
        <v>0</v>
      </c>
      <c r="O51" s="40">
        <f>SUM(O52:O52)</f>
        <v>1</v>
      </c>
      <c r="P51" s="43"/>
      <c r="Q51" s="4">
        <v>0</v>
      </c>
      <c r="R51" s="4">
        <v>0</v>
      </c>
      <c r="S51" s="4">
        <v>0</v>
      </c>
      <c r="T51" s="4">
        <v>0</v>
      </c>
      <c r="U51" s="40">
        <v>0</v>
      </c>
      <c r="V51" s="43"/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 t="s">
        <v>95</v>
      </c>
      <c r="AC51" s="4">
        <f>SUM(AC52:AC52)</f>
        <v>0</v>
      </c>
      <c r="AD51" s="4">
        <f>SUM(AD52:AD52)</f>
        <v>0</v>
      </c>
      <c r="AE51" s="4">
        <f>SUM(AE52:AE52)</f>
        <v>0</v>
      </c>
      <c r="AF51" s="4">
        <f>SUM(AF52:AF52)</f>
        <v>0</v>
      </c>
      <c r="AG51" s="40">
        <f>SUM(AG52:AG52)</f>
        <v>0</v>
      </c>
      <c r="AH51" s="4" t="s">
        <v>95</v>
      </c>
      <c r="AI51" s="4">
        <f>SUM(AI52:AI52)</f>
        <v>0</v>
      </c>
      <c r="AJ51" s="4">
        <f>SUM(AJ52:AJ52)</f>
        <v>0</v>
      </c>
      <c r="AK51" s="4">
        <f>SUM(AK52:AK52)</f>
        <v>0</v>
      </c>
      <c r="AL51" s="4">
        <f>SUM(AL52:AL52)</f>
        <v>0</v>
      </c>
      <c r="AM51" s="4">
        <f>SUM(AM52:AM52)</f>
        <v>0</v>
      </c>
      <c r="AN51" s="4" t="s">
        <v>95</v>
      </c>
      <c r="AO51" s="4">
        <f>SUM(AO52:AO52)</f>
        <v>0</v>
      </c>
      <c r="AP51" s="4">
        <f>SUM(AP52:AP52)</f>
        <v>0</v>
      </c>
      <c r="AQ51" s="4">
        <f>SUM(AQ52:AQ52)</f>
        <v>0</v>
      </c>
      <c r="AR51" s="4">
        <f>SUM(AR52:AR52)</f>
        <v>0</v>
      </c>
      <c r="AS51" s="40">
        <f>SUM(AS52:AS52)</f>
        <v>0</v>
      </c>
      <c r="AT51" s="4" t="s">
        <v>95</v>
      </c>
      <c r="AU51" s="4">
        <f>SUM(AU52:AU52)</f>
        <v>0</v>
      </c>
      <c r="AV51" s="4">
        <f>SUM(AV52:AV52)</f>
        <v>0</v>
      </c>
      <c r="AW51" s="4">
        <f>SUM(AW52:AW52)</f>
        <v>0</v>
      </c>
      <c r="AX51" s="4">
        <f>SUM(AX52:AX52)</f>
        <v>0</v>
      </c>
      <c r="AY51" s="4">
        <f>SUM(AY52:AY52)</f>
        <v>0</v>
      </c>
      <c r="AZ51" s="4" t="s">
        <v>95</v>
      </c>
      <c r="BA51" s="4">
        <f>SUM(BA52:BA52)</f>
        <v>0</v>
      </c>
      <c r="BB51" s="4">
        <f>SUM(BB52:BB52)</f>
        <v>0</v>
      </c>
      <c r="BC51" s="4">
        <f>SUM(BC52:BC52)</f>
        <v>0</v>
      </c>
      <c r="BD51" s="4">
        <f>SUM(BD52:BD52)</f>
        <v>0</v>
      </c>
      <c r="BE51" s="40">
        <f>SUM(BE52:BE52)</f>
        <v>0</v>
      </c>
      <c r="BF51" s="4" t="s">
        <v>95</v>
      </c>
      <c r="BG51" s="4">
        <f t="shared" ref="BG51:CU51" si="52">SUM(BG52:BG52)</f>
        <v>0</v>
      </c>
      <c r="BH51" s="4">
        <f t="shared" si="52"/>
        <v>0</v>
      </c>
      <c r="BI51" s="4">
        <f t="shared" si="52"/>
        <v>0</v>
      </c>
      <c r="BJ51" s="4">
        <f t="shared" si="52"/>
        <v>0</v>
      </c>
      <c r="BK51" s="4">
        <f t="shared" si="52"/>
        <v>0</v>
      </c>
      <c r="BL51" s="4">
        <f t="shared" si="52"/>
        <v>0</v>
      </c>
      <c r="BM51" s="4">
        <f t="shared" si="52"/>
        <v>0</v>
      </c>
      <c r="BN51" s="4">
        <f t="shared" si="52"/>
        <v>0</v>
      </c>
      <c r="BO51" s="4">
        <f t="shared" si="52"/>
        <v>0</v>
      </c>
      <c r="BP51" s="4">
        <f t="shared" si="52"/>
        <v>0</v>
      </c>
      <c r="BQ51" s="4">
        <f t="shared" si="52"/>
        <v>0</v>
      </c>
      <c r="BR51" s="4">
        <f t="shared" si="52"/>
        <v>0</v>
      </c>
      <c r="BS51" s="4">
        <f t="shared" si="52"/>
        <v>0</v>
      </c>
      <c r="BT51" s="4">
        <f t="shared" si="52"/>
        <v>0</v>
      </c>
      <c r="BU51" s="4">
        <f t="shared" si="52"/>
        <v>0</v>
      </c>
      <c r="BV51" s="4">
        <f t="shared" si="52"/>
        <v>0</v>
      </c>
      <c r="BW51" s="4">
        <f t="shared" si="52"/>
        <v>0</v>
      </c>
      <c r="BX51" s="4">
        <f t="shared" si="52"/>
        <v>0</v>
      </c>
      <c r="BY51" s="4">
        <f t="shared" si="52"/>
        <v>0</v>
      </c>
      <c r="BZ51" s="4">
        <f t="shared" si="52"/>
        <v>0</v>
      </c>
      <c r="CA51" s="4">
        <f t="shared" si="52"/>
        <v>0</v>
      </c>
      <c r="CB51" s="4">
        <f t="shared" si="52"/>
        <v>0</v>
      </c>
      <c r="CC51" s="4">
        <f t="shared" si="52"/>
        <v>0</v>
      </c>
      <c r="CD51" s="4">
        <f t="shared" si="52"/>
        <v>0</v>
      </c>
      <c r="CE51" s="4">
        <f t="shared" si="52"/>
        <v>0</v>
      </c>
      <c r="CF51" s="4">
        <f t="shared" si="52"/>
        <v>0</v>
      </c>
      <c r="CG51" s="4">
        <f t="shared" si="52"/>
        <v>0</v>
      </c>
      <c r="CH51" s="4">
        <f t="shared" si="52"/>
        <v>0</v>
      </c>
      <c r="CI51" s="4">
        <f t="shared" si="52"/>
        <v>0</v>
      </c>
      <c r="CJ51" s="4">
        <f t="shared" si="52"/>
        <v>0</v>
      </c>
      <c r="CK51" s="4">
        <f t="shared" si="52"/>
        <v>0</v>
      </c>
      <c r="CL51" s="4">
        <f t="shared" si="52"/>
        <v>0</v>
      </c>
      <c r="CM51" s="4">
        <f t="shared" si="52"/>
        <v>0</v>
      </c>
      <c r="CN51" s="4">
        <f t="shared" si="52"/>
        <v>0</v>
      </c>
      <c r="CO51" s="4">
        <f t="shared" si="52"/>
        <v>0</v>
      </c>
      <c r="CP51" s="4">
        <f t="shared" si="52"/>
        <v>0</v>
      </c>
      <c r="CQ51" s="4">
        <f t="shared" si="52"/>
        <v>0</v>
      </c>
      <c r="CR51" s="4">
        <f t="shared" si="52"/>
        <v>0</v>
      </c>
      <c r="CS51" s="4">
        <f t="shared" si="52"/>
        <v>0</v>
      </c>
      <c r="CT51" s="4">
        <f t="shared" si="52"/>
        <v>0</v>
      </c>
      <c r="CU51" s="4">
        <f t="shared" si="52"/>
        <v>0</v>
      </c>
    </row>
    <row r="52" spans="1:99" ht="47.25">
      <c r="A52" s="49" t="s">
        <v>164</v>
      </c>
      <c r="B52" s="54" t="s">
        <v>238</v>
      </c>
      <c r="C52" s="42" t="s">
        <v>180</v>
      </c>
      <c r="D52" s="4" t="s">
        <v>95</v>
      </c>
      <c r="E52" s="4">
        <v>0</v>
      </c>
      <c r="F52" s="4">
        <v>0</v>
      </c>
      <c r="G52" s="4">
        <v>0</v>
      </c>
      <c r="H52" s="4">
        <v>0</v>
      </c>
      <c r="I52" s="40">
        <v>1</v>
      </c>
      <c r="J52" s="4" t="s">
        <v>95</v>
      </c>
      <c r="K52" s="4">
        <v>0</v>
      </c>
      <c r="L52" s="4">
        <v>0</v>
      </c>
      <c r="M52" s="4">
        <v>0</v>
      </c>
      <c r="N52" s="4">
        <v>0</v>
      </c>
      <c r="O52" s="40">
        <v>1</v>
      </c>
      <c r="P52" s="40"/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0"/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0" t="s">
        <v>95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0" t="s">
        <v>95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0">
        <v>4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0" t="s">
        <v>95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 t="s">
        <v>95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0">
        <v>4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/>
      <c r="BM52" s="4"/>
      <c r="BN52" s="4"/>
      <c r="BO52" s="4"/>
      <c r="BP52" s="4"/>
      <c r="BQ52" s="40"/>
      <c r="BR52" s="40"/>
      <c r="BS52" s="4"/>
      <c r="BT52" s="4"/>
      <c r="BU52" s="4"/>
      <c r="BV52" s="4"/>
      <c r="BW52" s="40"/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0</v>
      </c>
      <c r="CM52" s="4">
        <v>0</v>
      </c>
      <c r="CN52" s="4">
        <v>0</v>
      </c>
      <c r="CO52" s="4">
        <v>0</v>
      </c>
      <c r="CP52" s="4">
        <v>0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</row>
    <row r="53" spans="1:99" ht="31.5">
      <c r="A53" s="38" t="s">
        <v>126</v>
      </c>
      <c r="B53" s="38" t="s">
        <v>127</v>
      </c>
      <c r="C53" s="5" t="s">
        <v>63</v>
      </c>
      <c r="D53" s="3"/>
      <c r="E53" s="4">
        <v>0</v>
      </c>
      <c r="F53" s="4">
        <v>0</v>
      </c>
      <c r="G53" s="4">
        <v>0</v>
      </c>
      <c r="H53" s="4">
        <v>0</v>
      </c>
      <c r="I53" s="40">
        <v>0</v>
      </c>
      <c r="J53" s="4" t="s">
        <v>95</v>
      </c>
      <c r="K53" s="4" t="s">
        <v>95</v>
      </c>
      <c r="L53" s="4" t="s">
        <v>95</v>
      </c>
      <c r="M53" s="4" t="s">
        <v>95</v>
      </c>
      <c r="N53" s="4" t="s">
        <v>95</v>
      </c>
      <c r="O53" s="40" t="s">
        <v>95</v>
      </c>
      <c r="P53" s="43"/>
      <c r="Q53" s="4">
        <v>0</v>
      </c>
      <c r="R53" s="4">
        <v>0</v>
      </c>
      <c r="S53" s="4">
        <v>0</v>
      </c>
      <c r="T53" s="4">
        <v>0</v>
      </c>
      <c r="U53" s="40">
        <v>0</v>
      </c>
      <c r="V53" s="43"/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0" t="s">
        <v>95</v>
      </c>
      <c r="AC53" s="4" t="s">
        <v>95</v>
      </c>
      <c r="AD53" s="4" t="s">
        <v>95</v>
      </c>
      <c r="AE53" s="4" t="s">
        <v>95</v>
      </c>
      <c r="AF53" s="4" t="s">
        <v>95</v>
      </c>
      <c r="AG53" s="4" t="s">
        <v>95</v>
      </c>
      <c r="AH53" s="40" t="s">
        <v>95</v>
      </c>
      <c r="AI53" s="4" t="s">
        <v>95</v>
      </c>
      <c r="AJ53" s="4" t="s">
        <v>95</v>
      </c>
      <c r="AK53" s="4" t="s">
        <v>95</v>
      </c>
      <c r="AL53" s="4" t="s">
        <v>95</v>
      </c>
      <c r="AM53" s="4" t="s">
        <v>95</v>
      </c>
      <c r="AN53" s="40" t="s">
        <v>95</v>
      </c>
      <c r="AO53" s="4" t="s">
        <v>95</v>
      </c>
      <c r="AP53" s="4" t="s">
        <v>95</v>
      </c>
      <c r="AQ53" s="4" t="s">
        <v>95</v>
      </c>
      <c r="AR53" s="4" t="s">
        <v>95</v>
      </c>
      <c r="AS53" s="4" t="s">
        <v>95</v>
      </c>
      <c r="AT53" s="40" t="s">
        <v>95</v>
      </c>
      <c r="AU53" s="4" t="s">
        <v>95</v>
      </c>
      <c r="AV53" s="4" t="s">
        <v>95</v>
      </c>
      <c r="AW53" s="4" t="s">
        <v>95</v>
      </c>
      <c r="AX53" s="4" t="s">
        <v>95</v>
      </c>
      <c r="AY53" s="4" t="s">
        <v>95</v>
      </c>
      <c r="AZ53" s="4" t="s">
        <v>95</v>
      </c>
      <c r="BA53" s="4" t="s">
        <v>95</v>
      </c>
      <c r="BB53" s="4" t="s">
        <v>95</v>
      </c>
      <c r="BC53" s="4" t="s">
        <v>95</v>
      </c>
      <c r="BD53" s="4" t="s">
        <v>95</v>
      </c>
      <c r="BE53" s="4" t="s">
        <v>95</v>
      </c>
      <c r="BF53" s="4" t="s">
        <v>95</v>
      </c>
      <c r="BG53" s="4" t="s">
        <v>95</v>
      </c>
      <c r="BH53" s="4" t="s">
        <v>95</v>
      </c>
      <c r="BI53" s="4" t="s">
        <v>95</v>
      </c>
      <c r="BJ53" s="4" t="s">
        <v>95</v>
      </c>
      <c r="BK53" s="4" t="s">
        <v>95</v>
      </c>
      <c r="BL53" s="4"/>
      <c r="BM53" s="4">
        <v>0</v>
      </c>
      <c r="BN53" s="4" t="s">
        <v>95</v>
      </c>
      <c r="BO53" s="4">
        <v>0</v>
      </c>
      <c r="BP53" s="4" t="s">
        <v>95</v>
      </c>
      <c r="BQ53" s="40">
        <v>0</v>
      </c>
      <c r="BR53" s="40"/>
      <c r="BS53" s="4">
        <v>0</v>
      </c>
      <c r="BT53" s="4" t="s">
        <v>95</v>
      </c>
      <c r="BU53" s="4">
        <v>0</v>
      </c>
      <c r="BV53" s="4" t="s">
        <v>95</v>
      </c>
      <c r="BW53" s="40">
        <v>0</v>
      </c>
      <c r="BX53" s="4" t="s">
        <v>95</v>
      </c>
      <c r="BY53" s="4" t="s">
        <v>95</v>
      </c>
      <c r="BZ53" s="4" t="s">
        <v>95</v>
      </c>
      <c r="CA53" s="4" t="s">
        <v>95</v>
      </c>
      <c r="CB53" s="4" t="s">
        <v>95</v>
      </c>
      <c r="CC53" s="4" t="s">
        <v>95</v>
      </c>
      <c r="CD53" s="4" t="s">
        <v>95</v>
      </c>
      <c r="CE53" s="4" t="s">
        <v>95</v>
      </c>
      <c r="CF53" s="4" t="s">
        <v>95</v>
      </c>
      <c r="CG53" s="4" t="s">
        <v>95</v>
      </c>
      <c r="CH53" s="4" t="s">
        <v>95</v>
      </c>
      <c r="CI53" s="4" t="s">
        <v>95</v>
      </c>
      <c r="CJ53" s="4" t="s">
        <v>95</v>
      </c>
      <c r="CK53" s="4" t="s">
        <v>95</v>
      </c>
      <c r="CL53" s="4" t="s">
        <v>95</v>
      </c>
      <c r="CM53" s="4" t="s">
        <v>95</v>
      </c>
      <c r="CN53" s="4" t="s">
        <v>95</v>
      </c>
      <c r="CO53" s="4" t="s">
        <v>95</v>
      </c>
      <c r="CP53" s="4" t="s">
        <v>95</v>
      </c>
      <c r="CQ53" s="4" t="s">
        <v>95</v>
      </c>
      <c r="CR53" s="4" t="s">
        <v>95</v>
      </c>
      <c r="CS53" s="4" t="s">
        <v>95</v>
      </c>
      <c r="CT53" s="4" t="s">
        <v>95</v>
      </c>
      <c r="CU53" s="4" t="s">
        <v>95</v>
      </c>
    </row>
    <row r="54" spans="1:99">
      <c r="A54" s="38" t="s">
        <v>128</v>
      </c>
      <c r="B54" s="38" t="s">
        <v>129</v>
      </c>
      <c r="C54" s="5" t="s">
        <v>63</v>
      </c>
      <c r="D54" s="3"/>
      <c r="E54" s="4">
        <v>0</v>
      </c>
      <c r="F54" s="4">
        <v>0</v>
      </c>
      <c r="G54" s="4">
        <v>0</v>
      </c>
      <c r="H54" s="4">
        <v>0</v>
      </c>
      <c r="I54" s="40">
        <v>0</v>
      </c>
      <c r="J54" s="4" t="s">
        <v>95</v>
      </c>
      <c r="K54" s="4" t="s">
        <v>95</v>
      </c>
      <c r="L54" s="4" t="s">
        <v>95</v>
      </c>
      <c r="M54" s="4" t="s">
        <v>95</v>
      </c>
      <c r="N54" s="4" t="s">
        <v>95</v>
      </c>
      <c r="O54" s="40" t="s">
        <v>95</v>
      </c>
      <c r="P54" s="43"/>
      <c r="Q54" s="4">
        <v>0</v>
      </c>
      <c r="R54" s="4">
        <v>0</v>
      </c>
      <c r="S54" s="4">
        <v>0</v>
      </c>
      <c r="T54" s="4">
        <v>0</v>
      </c>
      <c r="U54" s="40">
        <v>0</v>
      </c>
      <c r="V54" s="43"/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0" t="s">
        <v>95</v>
      </c>
      <c r="AC54" s="4" t="s">
        <v>95</v>
      </c>
      <c r="AD54" s="4" t="s">
        <v>95</v>
      </c>
      <c r="AE54" s="4" t="s">
        <v>95</v>
      </c>
      <c r="AF54" s="4" t="s">
        <v>95</v>
      </c>
      <c r="AG54" s="4" t="s">
        <v>95</v>
      </c>
      <c r="AH54" s="40" t="s">
        <v>95</v>
      </c>
      <c r="AI54" s="4" t="s">
        <v>95</v>
      </c>
      <c r="AJ54" s="4" t="s">
        <v>95</v>
      </c>
      <c r="AK54" s="4" t="s">
        <v>95</v>
      </c>
      <c r="AL54" s="4" t="s">
        <v>95</v>
      </c>
      <c r="AM54" s="4" t="s">
        <v>95</v>
      </c>
      <c r="AN54" s="40" t="s">
        <v>95</v>
      </c>
      <c r="AO54" s="4" t="s">
        <v>95</v>
      </c>
      <c r="AP54" s="4" t="s">
        <v>95</v>
      </c>
      <c r="AQ54" s="4" t="s">
        <v>95</v>
      </c>
      <c r="AR54" s="4" t="s">
        <v>95</v>
      </c>
      <c r="AS54" s="4" t="s">
        <v>95</v>
      </c>
      <c r="AT54" s="40" t="s">
        <v>95</v>
      </c>
      <c r="AU54" s="4" t="s">
        <v>95</v>
      </c>
      <c r="AV54" s="4" t="s">
        <v>95</v>
      </c>
      <c r="AW54" s="4" t="s">
        <v>95</v>
      </c>
      <c r="AX54" s="4" t="s">
        <v>95</v>
      </c>
      <c r="AY54" s="4" t="s">
        <v>95</v>
      </c>
      <c r="AZ54" s="4" t="s">
        <v>95</v>
      </c>
      <c r="BA54" s="4" t="s">
        <v>95</v>
      </c>
      <c r="BB54" s="4" t="s">
        <v>95</v>
      </c>
      <c r="BC54" s="4" t="s">
        <v>95</v>
      </c>
      <c r="BD54" s="4" t="s">
        <v>95</v>
      </c>
      <c r="BE54" s="4" t="s">
        <v>95</v>
      </c>
      <c r="BF54" s="4" t="s">
        <v>95</v>
      </c>
      <c r="BG54" s="4" t="s">
        <v>95</v>
      </c>
      <c r="BH54" s="4" t="s">
        <v>95</v>
      </c>
      <c r="BI54" s="4" t="s">
        <v>95</v>
      </c>
      <c r="BJ54" s="4" t="s">
        <v>95</v>
      </c>
      <c r="BK54" s="4" t="s">
        <v>95</v>
      </c>
      <c r="BL54" s="4"/>
      <c r="BM54" s="4">
        <v>0</v>
      </c>
      <c r="BN54" s="4" t="s">
        <v>95</v>
      </c>
      <c r="BO54" s="4">
        <v>0</v>
      </c>
      <c r="BP54" s="4" t="s">
        <v>95</v>
      </c>
      <c r="BQ54" s="40">
        <v>0</v>
      </c>
      <c r="BR54" s="40"/>
      <c r="BS54" s="4">
        <v>0</v>
      </c>
      <c r="BT54" s="4" t="s">
        <v>95</v>
      </c>
      <c r="BU54" s="4">
        <v>0</v>
      </c>
      <c r="BV54" s="4" t="s">
        <v>95</v>
      </c>
      <c r="BW54" s="40">
        <v>0</v>
      </c>
      <c r="BX54" s="4" t="s">
        <v>95</v>
      </c>
      <c r="BY54" s="4" t="s">
        <v>95</v>
      </c>
      <c r="BZ54" s="4" t="s">
        <v>95</v>
      </c>
      <c r="CA54" s="4" t="s">
        <v>95</v>
      </c>
      <c r="CB54" s="4" t="s">
        <v>95</v>
      </c>
      <c r="CC54" s="4" t="s">
        <v>95</v>
      </c>
      <c r="CD54" s="4" t="s">
        <v>95</v>
      </c>
      <c r="CE54" s="4" t="s">
        <v>95</v>
      </c>
      <c r="CF54" s="4" t="s">
        <v>95</v>
      </c>
      <c r="CG54" s="4" t="s">
        <v>95</v>
      </c>
      <c r="CH54" s="4" t="s">
        <v>95</v>
      </c>
      <c r="CI54" s="4" t="s">
        <v>95</v>
      </c>
      <c r="CJ54" s="4" t="s">
        <v>95</v>
      </c>
      <c r="CK54" s="4" t="s">
        <v>95</v>
      </c>
      <c r="CL54" s="4" t="s">
        <v>95</v>
      </c>
      <c r="CM54" s="4" t="s">
        <v>95</v>
      </c>
      <c r="CN54" s="4" t="s">
        <v>95</v>
      </c>
      <c r="CO54" s="4" t="s">
        <v>95</v>
      </c>
      <c r="CP54" s="4" t="s">
        <v>95</v>
      </c>
      <c r="CQ54" s="4" t="s">
        <v>95</v>
      </c>
      <c r="CR54" s="4" t="s">
        <v>95</v>
      </c>
      <c r="CS54" s="4" t="s">
        <v>95</v>
      </c>
      <c r="CT54" s="4" t="s">
        <v>95</v>
      </c>
      <c r="CU54" s="4" t="s">
        <v>95</v>
      </c>
    </row>
    <row r="55" spans="1:99">
      <c r="A55" s="38" t="s">
        <v>130</v>
      </c>
      <c r="B55" s="38" t="s">
        <v>131</v>
      </c>
      <c r="C55" s="5" t="s">
        <v>63</v>
      </c>
      <c r="D55" s="3"/>
      <c r="E55" s="4">
        <v>0</v>
      </c>
      <c r="F55" s="4">
        <v>0</v>
      </c>
      <c r="G55" s="4">
        <v>0</v>
      </c>
      <c r="H55" s="4">
        <v>0</v>
      </c>
      <c r="I55" s="40">
        <v>0</v>
      </c>
      <c r="J55" s="4" t="s">
        <v>95</v>
      </c>
      <c r="K55" s="4" t="s">
        <v>95</v>
      </c>
      <c r="L55" s="4" t="s">
        <v>95</v>
      </c>
      <c r="M55" s="4" t="s">
        <v>95</v>
      </c>
      <c r="N55" s="4" t="s">
        <v>95</v>
      </c>
      <c r="O55" s="40" t="s">
        <v>95</v>
      </c>
      <c r="P55" s="43"/>
      <c r="Q55" s="4">
        <v>0</v>
      </c>
      <c r="R55" s="4">
        <v>0</v>
      </c>
      <c r="S55" s="4">
        <v>0</v>
      </c>
      <c r="T55" s="4">
        <v>0</v>
      </c>
      <c r="U55" s="40">
        <v>0</v>
      </c>
      <c r="V55" s="43"/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0" t="s">
        <v>95</v>
      </c>
      <c r="AC55" s="4" t="s">
        <v>95</v>
      </c>
      <c r="AD55" s="4" t="s">
        <v>95</v>
      </c>
      <c r="AE55" s="4" t="s">
        <v>95</v>
      </c>
      <c r="AF55" s="4" t="s">
        <v>95</v>
      </c>
      <c r="AG55" s="4" t="s">
        <v>95</v>
      </c>
      <c r="AH55" s="40" t="s">
        <v>95</v>
      </c>
      <c r="AI55" s="4" t="s">
        <v>95</v>
      </c>
      <c r="AJ55" s="4" t="s">
        <v>95</v>
      </c>
      <c r="AK55" s="4" t="s">
        <v>95</v>
      </c>
      <c r="AL55" s="4" t="s">
        <v>95</v>
      </c>
      <c r="AM55" s="4" t="s">
        <v>95</v>
      </c>
      <c r="AN55" s="40" t="s">
        <v>95</v>
      </c>
      <c r="AO55" s="4" t="s">
        <v>95</v>
      </c>
      <c r="AP55" s="4" t="s">
        <v>95</v>
      </c>
      <c r="AQ55" s="4" t="s">
        <v>95</v>
      </c>
      <c r="AR55" s="4" t="s">
        <v>95</v>
      </c>
      <c r="AS55" s="4" t="s">
        <v>95</v>
      </c>
      <c r="AT55" s="40" t="s">
        <v>95</v>
      </c>
      <c r="AU55" s="4" t="s">
        <v>95</v>
      </c>
      <c r="AV55" s="4" t="s">
        <v>95</v>
      </c>
      <c r="AW55" s="4" t="s">
        <v>95</v>
      </c>
      <c r="AX55" s="4" t="s">
        <v>95</v>
      </c>
      <c r="AY55" s="4" t="s">
        <v>95</v>
      </c>
      <c r="AZ55" s="4" t="s">
        <v>95</v>
      </c>
      <c r="BA55" s="4" t="s">
        <v>95</v>
      </c>
      <c r="BB55" s="4" t="s">
        <v>95</v>
      </c>
      <c r="BC55" s="4" t="s">
        <v>95</v>
      </c>
      <c r="BD55" s="4" t="s">
        <v>95</v>
      </c>
      <c r="BE55" s="4" t="s">
        <v>95</v>
      </c>
      <c r="BF55" s="4" t="s">
        <v>95</v>
      </c>
      <c r="BG55" s="4" t="s">
        <v>95</v>
      </c>
      <c r="BH55" s="4" t="s">
        <v>95</v>
      </c>
      <c r="BI55" s="4" t="s">
        <v>95</v>
      </c>
      <c r="BJ55" s="4" t="s">
        <v>95</v>
      </c>
      <c r="BK55" s="4" t="s">
        <v>95</v>
      </c>
      <c r="BL55" s="4"/>
      <c r="BM55" s="4">
        <v>0</v>
      </c>
      <c r="BN55" s="4" t="s">
        <v>95</v>
      </c>
      <c r="BO55" s="4">
        <v>0</v>
      </c>
      <c r="BP55" s="4" t="s">
        <v>95</v>
      </c>
      <c r="BQ55" s="40">
        <v>0</v>
      </c>
      <c r="BR55" s="40"/>
      <c r="BS55" s="4">
        <v>0</v>
      </c>
      <c r="BT55" s="4" t="s">
        <v>95</v>
      </c>
      <c r="BU55" s="4">
        <v>0</v>
      </c>
      <c r="BV55" s="4" t="s">
        <v>95</v>
      </c>
      <c r="BW55" s="40">
        <v>0</v>
      </c>
      <c r="BX55" s="4" t="s">
        <v>95</v>
      </c>
      <c r="BY55" s="4" t="s">
        <v>95</v>
      </c>
      <c r="BZ55" s="4" t="s">
        <v>95</v>
      </c>
      <c r="CA55" s="4" t="s">
        <v>95</v>
      </c>
      <c r="CB55" s="4" t="s">
        <v>95</v>
      </c>
      <c r="CC55" s="4" t="s">
        <v>95</v>
      </c>
      <c r="CD55" s="4" t="s">
        <v>95</v>
      </c>
      <c r="CE55" s="4" t="s">
        <v>95</v>
      </c>
      <c r="CF55" s="4" t="s">
        <v>95</v>
      </c>
      <c r="CG55" s="4" t="s">
        <v>95</v>
      </c>
      <c r="CH55" s="4" t="s">
        <v>95</v>
      </c>
      <c r="CI55" s="4" t="s">
        <v>95</v>
      </c>
      <c r="CJ55" s="4" t="s">
        <v>95</v>
      </c>
      <c r="CK55" s="4" t="s">
        <v>95</v>
      </c>
      <c r="CL55" s="4" t="s">
        <v>95</v>
      </c>
      <c r="CM55" s="4" t="s">
        <v>95</v>
      </c>
      <c r="CN55" s="4" t="s">
        <v>95</v>
      </c>
      <c r="CO55" s="4" t="s">
        <v>95</v>
      </c>
      <c r="CP55" s="4" t="s">
        <v>95</v>
      </c>
      <c r="CQ55" s="4" t="s">
        <v>95</v>
      </c>
      <c r="CR55" s="4" t="s">
        <v>95</v>
      </c>
      <c r="CS55" s="4" t="s">
        <v>95</v>
      </c>
      <c r="CT55" s="4" t="s">
        <v>95</v>
      </c>
      <c r="CU55" s="4" t="s">
        <v>95</v>
      </c>
    </row>
    <row r="56" spans="1:99">
      <c r="A56" s="38" t="s">
        <v>132</v>
      </c>
      <c r="B56" s="38" t="s">
        <v>133</v>
      </c>
      <c r="C56" s="5" t="s">
        <v>63</v>
      </c>
      <c r="D56" s="3"/>
      <c r="E56" s="4">
        <v>0</v>
      </c>
      <c r="F56" s="4">
        <v>0</v>
      </c>
      <c r="G56" s="4">
        <v>0</v>
      </c>
      <c r="H56" s="4">
        <v>0</v>
      </c>
      <c r="I56" s="40">
        <v>0</v>
      </c>
      <c r="J56" s="4" t="s">
        <v>95</v>
      </c>
      <c r="K56" s="4" t="s">
        <v>95</v>
      </c>
      <c r="L56" s="4" t="s">
        <v>95</v>
      </c>
      <c r="M56" s="4" t="s">
        <v>95</v>
      </c>
      <c r="N56" s="4" t="s">
        <v>95</v>
      </c>
      <c r="O56" s="40" t="s">
        <v>95</v>
      </c>
      <c r="P56" s="43"/>
      <c r="Q56" s="4">
        <v>0</v>
      </c>
      <c r="R56" s="4">
        <v>0</v>
      </c>
      <c r="S56" s="4">
        <v>0</v>
      </c>
      <c r="T56" s="4">
        <v>0</v>
      </c>
      <c r="U56" s="40">
        <v>0</v>
      </c>
      <c r="V56" s="43"/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0" t="s">
        <v>95</v>
      </c>
      <c r="AC56" s="4" t="s">
        <v>95</v>
      </c>
      <c r="AD56" s="4" t="s">
        <v>95</v>
      </c>
      <c r="AE56" s="4" t="s">
        <v>95</v>
      </c>
      <c r="AF56" s="4" t="s">
        <v>95</v>
      </c>
      <c r="AG56" s="4" t="s">
        <v>95</v>
      </c>
      <c r="AH56" s="40" t="s">
        <v>95</v>
      </c>
      <c r="AI56" s="4" t="s">
        <v>95</v>
      </c>
      <c r="AJ56" s="4" t="s">
        <v>95</v>
      </c>
      <c r="AK56" s="4" t="s">
        <v>95</v>
      </c>
      <c r="AL56" s="4" t="s">
        <v>95</v>
      </c>
      <c r="AM56" s="4" t="s">
        <v>95</v>
      </c>
      <c r="AN56" s="40" t="s">
        <v>95</v>
      </c>
      <c r="AO56" s="4" t="s">
        <v>95</v>
      </c>
      <c r="AP56" s="4" t="s">
        <v>95</v>
      </c>
      <c r="AQ56" s="4" t="s">
        <v>95</v>
      </c>
      <c r="AR56" s="4" t="s">
        <v>95</v>
      </c>
      <c r="AS56" s="4" t="s">
        <v>95</v>
      </c>
      <c r="AT56" s="40" t="s">
        <v>95</v>
      </c>
      <c r="AU56" s="4" t="s">
        <v>95</v>
      </c>
      <c r="AV56" s="4" t="s">
        <v>95</v>
      </c>
      <c r="AW56" s="4" t="s">
        <v>95</v>
      </c>
      <c r="AX56" s="4" t="s">
        <v>95</v>
      </c>
      <c r="AY56" s="4" t="s">
        <v>95</v>
      </c>
      <c r="AZ56" s="4" t="s">
        <v>95</v>
      </c>
      <c r="BA56" s="4" t="s">
        <v>95</v>
      </c>
      <c r="BB56" s="4" t="s">
        <v>95</v>
      </c>
      <c r="BC56" s="4" t="s">
        <v>95</v>
      </c>
      <c r="BD56" s="4" t="s">
        <v>95</v>
      </c>
      <c r="BE56" s="4" t="s">
        <v>95</v>
      </c>
      <c r="BF56" s="4" t="s">
        <v>95</v>
      </c>
      <c r="BG56" s="4" t="s">
        <v>95</v>
      </c>
      <c r="BH56" s="4" t="s">
        <v>95</v>
      </c>
      <c r="BI56" s="4" t="s">
        <v>95</v>
      </c>
      <c r="BJ56" s="4" t="s">
        <v>95</v>
      </c>
      <c r="BK56" s="4" t="s">
        <v>95</v>
      </c>
      <c r="BL56" s="4"/>
      <c r="BM56" s="4">
        <v>0</v>
      </c>
      <c r="BN56" s="4" t="s">
        <v>95</v>
      </c>
      <c r="BO56" s="4">
        <v>0</v>
      </c>
      <c r="BP56" s="4" t="s">
        <v>95</v>
      </c>
      <c r="BQ56" s="40">
        <v>0</v>
      </c>
      <c r="BR56" s="4"/>
      <c r="BS56" s="4">
        <v>0</v>
      </c>
      <c r="BT56" s="4" t="s">
        <v>95</v>
      </c>
      <c r="BU56" s="4">
        <v>0</v>
      </c>
      <c r="BV56" s="4" t="s">
        <v>95</v>
      </c>
      <c r="BW56" s="40">
        <v>0</v>
      </c>
      <c r="BX56" s="4" t="s">
        <v>95</v>
      </c>
      <c r="BY56" s="4" t="s">
        <v>95</v>
      </c>
      <c r="BZ56" s="4" t="s">
        <v>95</v>
      </c>
      <c r="CA56" s="4" t="s">
        <v>95</v>
      </c>
      <c r="CB56" s="4" t="s">
        <v>95</v>
      </c>
      <c r="CC56" s="4" t="s">
        <v>95</v>
      </c>
      <c r="CD56" s="4" t="s">
        <v>95</v>
      </c>
      <c r="CE56" s="4" t="s">
        <v>95</v>
      </c>
      <c r="CF56" s="4" t="s">
        <v>95</v>
      </c>
      <c r="CG56" s="4" t="s">
        <v>95</v>
      </c>
      <c r="CH56" s="4" t="s">
        <v>95</v>
      </c>
      <c r="CI56" s="4" t="s">
        <v>95</v>
      </c>
      <c r="CJ56" s="4" t="s">
        <v>95</v>
      </c>
      <c r="CK56" s="4" t="s">
        <v>95</v>
      </c>
      <c r="CL56" s="4" t="s">
        <v>95</v>
      </c>
      <c r="CM56" s="4" t="s">
        <v>95</v>
      </c>
      <c r="CN56" s="4" t="s">
        <v>95</v>
      </c>
      <c r="CO56" s="4" t="s">
        <v>95</v>
      </c>
      <c r="CP56" s="4" t="s">
        <v>95</v>
      </c>
      <c r="CQ56" s="4" t="s">
        <v>95</v>
      </c>
      <c r="CR56" s="4" t="s">
        <v>95</v>
      </c>
      <c r="CS56" s="4" t="s">
        <v>95</v>
      </c>
      <c r="CT56" s="4" t="s">
        <v>95</v>
      </c>
      <c r="CU56" s="4" t="s">
        <v>95</v>
      </c>
    </row>
    <row r="57" spans="1:99">
      <c r="A57" s="38" t="s">
        <v>134</v>
      </c>
      <c r="B57" s="38" t="s">
        <v>135</v>
      </c>
      <c r="C57" s="5" t="s">
        <v>63</v>
      </c>
      <c r="D57" s="3"/>
      <c r="E57" s="4">
        <v>0</v>
      </c>
      <c r="F57" s="4">
        <v>0</v>
      </c>
      <c r="G57" s="4">
        <v>0</v>
      </c>
      <c r="H57" s="4">
        <v>0</v>
      </c>
      <c r="I57" s="40">
        <v>0</v>
      </c>
      <c r="J57" s="4" t="s">
        <v>95</v>
      </c>
      <c r="K57" s="4" t="s">
        <v>95</v>
      </c>
      <c r="L57" s="4" t="s">
        <v>95</v>
      </c>
      <c r="M57" s="4" t="s">
        <v>95</v>
      </c>
      <c r="N57" s="4" t="s">
        <v>95</v>
      </c>
      <c r="O57" s="40" t="s">
        <v>95</v>
      </c>
      <c r="P57" s="43"/>
      <c r="Q57" s="4">
        <v>0</v>
      </c>
      <c r="R57" s="4">
        <v>0</v>
      </c>
      <c r="S57" s="4">
        <v>0</v>
      </c>
      <c r="T57" s="4">
        <v>0</v>
      </c>
      <c r="U57" s="40">
        <v>0</v>
      </c>
      <c r="V57" s="43"/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0" t="s">
        <v>95</v>
      </c>
      <c r="AC57" s="4" t="s">
        <v>95</v>
      </c>
      <c r="AD57" s="4" t="s">
        <v>95</v>
      </c>
      <c r="AE57" s="4" t="s">
        <v>95</v>
      </c>
      <c r="AF57" s="4" t="s">
        <v>95</v>
      </c>
      <c r="AG57" s="4" t="s">
        <v>95</v>
      </c>
      <c r="AH57" s="40" t="s">
        <v>95</v>
      </c>
      <c r="AI57" s="4" t="s">
        <v>95</v>
      </c>
      <c r="AJ57" s="4" t="s">
        <v>95</v>
      </c>
      <c r="AK57" s="4" t="s">
        <v>95</v>
      </c>
      <c r="AL57" s="4" t="s">
        <v>95</v>
      </c>
      <c r="AM57" s="4" t="s">
        <v>95</v>
      </c>
      <c r="AN57" s="40" t="s">
        <v>95</v>
      </c>
      <c r="AO57" s="4" t="s">
        <v>95</v>
      </c>
      <c r="AP57" s="4" t="s">
        <v>95</v>
      </c>
      <c r="AQ57" s="4" t="s">
        <v>95</v>
      </c>
      <c r="AR57" s="4" t="s">
        <v>95</v>
      </c>
      <c r="AS57" s="4" t="s">
        <v>95</v>
      </c>
      <c r="AT57" s="40" t="s">
        <v>95</v>
      </c>
      <c r="AU57" s="4" t="s">
        <v>95</v>
      </c>
      <c r="AV57" s="4" t="s">
        <v>95</v>
      </c>
      <c r="AW57" s="4" t="s">
        <v>95</v>
      </c>
      <c r="AX57" s="4" t="s">
        <v>95</v>
      </c>
      <c r="AY57" s="4" t="s">
        <v>95</v>
      </c>
      <c r="AZ57" s="4" t="s">
        <v>95</v>
      </c>
      <c r="BA57" s="4" t="s">
        <v>95</v>
      </c>
      <c r="BB57" s="4" t="s">
        <v>95</v>
      </c>
      <c r="BC57" s="4" t="s">
        <v>95</v>
      </c>
      <c r="BD57" s="4" t="s">
        <v>95</v>
      </c>
      <c r="BE57" s="4" t="s">
        <v>95</v>
      </c>
      <c r="BF57" s="4" t="s">
        <v>95</v>
      </c>
      <c r="BG57" s="4" t="s">
        <v>95</v>
      </c>
      <c r="BH57" s="4" t="s">
        <v>95</v>
      </c>
      <c r="BI57" s="4" t="s">
        <v>95</v>
      </c>
      <c r="BJ57" s="4" t="s">
        <v>95</v>
      </c>
      <c r="BK57" s="4" t="s">
        <v>95</v>
      </c>
      <c r="BL57" s="4"/>
      <c r="BM57" s="4">
        <v>0</v>
      </c>
      <c r="BN57" s="4" t="s">
        <v>95</v>
      </c>
      <c r="BO57" s="4">
        <v>0</v>
      </c>
      <c r="BP57" s="4" t="s">
        <v>95</v>
      </c>
      <c r="BQ57" s="40">
        <v>0</v>
      </c>
      <c r="BR57" s="4"/>
      <c r="BS57" s="4">
        <v>0</v>
      </c>
      <c r="BT57" s="4" t="s">
        <v>95</v>
      </c>
      <c r="BU57" s="4">
        <v>0</v>
      </c>
      <c r="BV57" s="4" t="s">
        <v>95</v>
      </c>
      <c r="BW57" s="40">
        <v>0</v>
      </c>
      <c r="BX57" s="4" t="s">
        <v>95</v>
      </c>
      <c r="BY57" s="4" t="s">
        <v>95</v>
      </c>
      <c r="BZ57" s="4" t="s">
        <v>95</v>
      </c>
      <c r="CA57" s="4" t="s">
        <v>95</v>
      </c>
      <c r="CB57" s="4" t="s">
        <v>95</v>
      </c>
      <c r="CC57" s="4" t="s">
        <v>95</v>
      </c>
      <c r="CD57" s="4" t="s">
        <v>95</v>
      </c>
      <c r="CE57" s="4" t="s">
        <v>95</v>
      </c>
      <c r="CF57" s="4" t="s">
        <v>95</v>
      </c>
      <c r="CG57" s="4" t="s">
        <v>95</v>
      </c>
      <c r="CH57" s="4" t="s">
        <v>95</v>
      </c>
      <c r="CI57" s="4" t="s">
        <v>95</v>
      </c>
      <c r="CJ57" s="4" t="s">
        <v>95</v>
      </c>
      <c r="CK57" s="4" t="s">
        <v>95</v>
      </c>
      <c r="CL57" s="4" t="s">
        <v>95</v>
      </c>
      <c r="CM57" s="4" t="s">
        <v>95</v>
      </c>
      <c r="CN57" s="4" t="s">
        <v>95</v>
      </c>
      <c r="CO57" s="4" t="s">
        <v>95</v>
      </c>
      <c r="CP57" s="4" t="s">
        <v>95</v>
      </c>
      <c r="CQ57" s="4" t="s">
        <v>95</v>
      </c>
      <c r="CR57" s="4" t="s">
        <v>95</v>
      </c>
      <c r="CS57" s="4" t="s">
        <v>95</v>
      </c>
      <c r="CT57" s="4" t="s">
        <v>95</v>
      </c>
      <c r="CU57" s="4" t="s">
        <v>95</v>
      </c>
    </row>
    <row r="58" spans="1:99" ht="31.5">
      <c r="A58" s="38" t="s">
        <v>136</v>
      </c>
      <c r="B58" s="38" t="s">
        <v>137</v>
      </c>
      <c r="C58" s="5" t="s">
        <v>63</v>
      </c>
      <c r="D58" s="3"/>
      <c r="E58" s="4">
        <v>0</v>
      </c>
      <c r="F58" s="4">
        <v>0</v>
      </c>
      <c r="G58" s="4">
        <v>0</v>
      </c>
      <c r="H58" s="4">
        <v>0</v>
      </c>
      <c r="I58" s="40">
        <v>0</v>
      </c>
      <c r="J58" s="4" t="s">
        <v>95</v>
      </c>
      <c r="K58" s="4" t="s">
        <v>95</v>
      </c>
      <c r="L58" s="4" t="s">
        <v>95</v>
      </c>
      <c r="M58" s="4" t="s">
        <v>95</v>
      </c>
      <c r="N58" s="4" t="s">
        <v>95</v>
      </c>
      <c r="O58" s="40" t="s">
        <v>95</v>
      </c>
      <c r="P58" s="43"/>
      <c r="Q58" s="4">
        <v>0</v>
      </c>
      <c r="R58" s="4">
        <v>0</v>
      </c>
      <c r="S58" s="4">
        <v>0</v>
      </c>
      <c r="T58" s="4">
        <v>0</v>
      </c>
      <c r="U58" s="40">
        <v>0</v>
      </c>
      <c r="V58" s="43"/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0" t="s">
        <v>95</v>
      </c>
      <c r="AC58" s="4" t="s">
        <v>95</v>
      </c>
      <c r="AD58" s="4" t="s">
        <v>95</v>
      </c>
      <c r="AE58" s="4" t="s">
        <v>95</v>
      </c>
      <c r="AF58" s="4" t="s">
        <v>95</v>
      </c>
      <c r="AG58" s="4" t="s">
        <v>95</v>
      </c>
      <c r="AH58" s="40" t="s">
        <v>95</v>
      </c>
      <c r="AI58" s="4" t="s">
        <v>95</v>
      </c>
      <c r="AJ58" s="4" t="s">
        <v>95</v>
      </c>
      <c r="AK58" s="4" t="s">
        <v>95</v>
      </c>
      <c r="AL58" s="4" t="s">
        <v>95</v>
      </c>
      <c r="AM58" s="4" t="s">
        <v>95</v>
      </c>
      <c r="AN58" s="40" t="s">
        <v>95</v>
      </c>
      <c r="AO58" s="4" t="s">
        <v>95</v>
      </c>
      <c r="AP58" s="4" t="s">
        <v>95</v>
      </c>
      <c r="AQ58" s="4" t="s">
        <v>95</v>
      </c>
      <c r="AR58" s="4" t="s">
        <v>95</v>
      </c>
      <c r="AS58" s="4" t="s">
        <v>95</v>
      </c>
      <c r="AT58" s="40" t="s">
        <v>95</v>
      </c>
      <c r="AU58" s="4" t="s">
        <v>95</v>
      </c>
      <c r="AV58" s="4" t="s">
        <v>95</v>
      </c>
      <c r="AW58" s="4" t="s">
        <v>95</v>
      </c>
      <c r="AX58" s="4" t="s">
        <v>95</v>
      </c>
      <c r="AY58" s="4" t="s">
        <v>95</v>
      </c>
      <c r="AZ58" s="4" t="s">
        <v>95</v>
      </c>
      <c r="BA58" s="4" t="s">
        <v>95</v>
      </c>
      <c r="BB58" s="4" t="s">
        <v>95</v>
      </c>
      <c r="BC58" s="4" t="s">
        <v>95</v>
      </c>
      <c r="BD58" s="4" t="s">
        <v>95</v>
      </c>
      <c r="BE58" s="4" t="s">
        <v>95</v>
      </c>
      <c r="BF58" s="4" t="s">
        <v>95</v>
      </c>
      <c r="BG58" s="4" t="s">
        <v>95</v>
      </c>
      <c r="BH58" s="4" t="s">
        <v>95</v>
      </c>
      <c r="BI58" s="4" t="s">
        <v>95</v>
      </c>
      <c r="BJ58" s="4" t="s">
        <v>95</v>
      </c>
      <c r="BK58" s="4" t="s">
        <v>95</v>
      </c>
      <c r="BL58" s="4"/>
      <c r="BM58" s="4">
        <v>0</v>
      </c>
      <c r="BN58" s="4" t="s">
        <v>95</v>
      </c>
      <c r="BO58" s="4">
        <v>0</v>
      </c>
      <c r="BP58" s="4" t="s">
        <v>95</v>
      </c>
      <c r="BQ58" s="40">
        <v>0</v>
      </c>
      <c r="BR58" s="4"/>
      <c r="BS58" s="4">
        <v>0</v>
      </c>
      <c r="BT58" s="4" t="s">
        <v>95</v>
      </c>
      <c r="BU58" s="4">
        <v>0</v>
      </c>
      <c r="BV58" s="4" t="s">
        <v>95</v>
      </c>
      <c r="BW58" s="40">
        <v>0</v>
      </c>
      <c r="BX58" s="4" t="s">
        <v>95</v>
      </c>
      <c r="BY58" s="4" t="s">
        <v>95</v>
      </c>
      <c r="BZ58" s="4" t="s">
        <v>95</v>
      </c>
      <c r="CA58" s="4" t="s">
        <v>95</v>
      </c>
      <c r="CB58" s="4" t="s">
        <v>95</v>
      </c>
      <c r="CC58" s="4" t="s">
        <v>95</v>
      </c>
      <c r="CD58" s="4" t="s">
        <v>95</v>
      </c>
      <c r="CE58" s="4" t="s">
        <v>95</v>
      </c>
      <c r="CF58" s="4" t="s">
        <v>95</v>
      </c>
      <c r="CG58" s="4" t="s">
        <v>95</v>
      </c>
      <c r="CH58" s="4" t="s">
        <v>95</v>
      </c>
      <c r="CI58" s="4" t="s">
        <v>95</v>
      </c>
      <c r="CJ58" s="4" t="s">
        <v>95</v>
      </c>
      <c r="CK58" s="4" t="s">
        <v>95</v>
      </c>
      <c r="CL58" s="4" t="s">
        <v>95</v>
      </c>
      <c r="CM58" s="4" t="s">
        <v>95</v>
      </c>
      <c r="CN58" s="4" t="s">
        <v>95</v>
      </c>
      <c r="CO58" s="4" t="s">
        <v>95</v>
      </c>
      <c r="CP58" s="4" t="s">
        <v>95</v>
      </c>
      <c r="CQ58" s="4" t="s">
        <v>95</v>
      </c>
      <c r="CR58" s="4" t="s">
        <v>95</v>
      </c>
      <c r="CS58" s="4" t="s">
        <v>95</v>
      </c>
      <c r="CT58" s="4" t="s">
        <v>95</v>
      </c>
      <c r="CU58" s="4" t="s">
        <v>95</v>
      </c>
    </row>
    <row r="59" spans="1:99" ht="31.5">
      <c r="A59" s="38" t="s">
        <v>138</v>
      </c>
      <c r="B59" s="38" t="s">
        <v>139</v>
      </c>
      <c r="C59" s="5" t="s">
        <v>63</v>
      </c>
      <c r="D59" s="3"/>
      <c r="E59" s="4">
        <v>0</v>
      </c>
      <c r="F59" s="4">
        <v>0</v>
      </c>
      <c r="G59" s="4">
        <v>0</v>
      </c>
      <c r="H59" s="4">
        <v>0</v>
      </c>
      <c r="I59" s="40">
        <v>0</v>
      </c>
      <c r="J59" s="4" t="s">
        <v>95</v>
      </c>
      <c r="K59" s="4" t="s">
        <v>95</v>
      </c>
      <c r="L59" s="4" t="s">
        <v>95</v>
      </c>
      <c r="M59" s="4" t="s">
        <v>95</v>
      </c>
      <c r="N59" s="4" t="s">
        <v>95</v>
      </c>
      <c r="O59" s="40" t="s">
        <v>95</v>
      </c>
      <c r="P59" s="43"/>
      <c r="Q59" s="4">
        <v>0</v>
      </c>
      <c r="R59" s="4">
        <v>0</v>
      </c>
      <c r="S59" s="4">
        <v>0</v>
      </c>
      <c r="T59" s="4">
        <v>0</v>
      </c>
      <c r="U59" s="40">
        <v>0</v>
      </c>
      <c r="V59" s="43"/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0" t="s">
        <v>95</v>
      </c>
      <c r="AC59" s="4" t="s">
        <v>95</v>
      </c>
      <c r="AD59" s="4" t="s">
        <v>95</v>
      </c>
      <c r="AE59" s="4" t="s">
        <v>95</v>
      </c>
      <c r="AF59" s="4" t="s">
        <v>95</v>
      </c>
      <c r="AG59" s="4" t="s">
        <v>95</v>
      </c>
      <c r="AH59" s="40" t="s">
        <v>95</v>
      </c>
      <c r="AI59" s="4" t="s">
        <v>95</v>
      </c>
      <c r="AJ59" s="4" t="s">
        <v>95</v>
      </c>
      <c r="AK59" s="4" t="s">
        <v>95</v>
      </c>
      <c r="AL59" s="4" t="s">
        <v>95</v>
      </c>
      <c r="AM59" s="4" t="s">
        <v>95</v>
      </c>
      <c r="AN59" s="40" t="s">
        <v>95</v>
      </c>
      <c r="AO59" s="4" t="s">
        <v>95</v>
      </c>
      <c r="AP59" s="4" t="s">
        <v>95</v>
      </c>
      <c r="AQ59" s="4" t="s">
        <v>95</v>
      </c>
      <c r="AR59" s="4" t="s">
        <v>95</v>
      </c>
      <c r="AS59" s="4" t="s">
        <v>95</v>
      </c>
      <c r="AT59" s="40" t="s">
        <v>95</v>
      </c>
      <c r="AU59" s="4" t="s">
        <v>95</v>
      </c>
      <c r="AV59" s="4" t="s">
        <v>95</v>
      </c>
      <c r="AW59" s="4" t="s">
        <v>95</v>
      </c>
      <c r="AX59" s="4" t="s">
        <v>95</v>
      </c>
      <c r="AY59" s="4" t="s">
        <v>95</v>
      </c>
      <c r="AZ59" s="4" t="s">
        <v>95</v>
      </c>
      <c r="BA59" s="4" t="s">
        <v>95</v>
      </c>
      <c r="BB59" s="4" t="s">
        <v>95</v>
      </c>
      <c r="BC59" s="4" t="s">
        <v>95</v>
      </c>
      <c r="BD59" s="4" t="s">
        <v>95</v>
      </c>
      <c r="BE59" s="4" t="s">
        <v>95</v>
      </c>
      <c r="BF59" s="4" t="s">
        <v>95</v>
      </c>
      <c r="BG59" s="4" t="s">
        <v>95</v>
      </c>
      <c r="BH59" s="4" t="s">
        <v>95</v>
      </c>
      <c r="BI59" s="4" t="s">
        <v>95</v>
      </c>
      <c r="BJ59" s="4" t="s">
        <v>95</v>
      </c>
      <c r="BK59" s="4" t="s">
        <v>95</v>
      </c>
      <c r="BL59" s="4"/>
      <c r="BM59" s="4">
        <v>0</v>
      </c>
      <c r="BN59" s="4" t="s">
        <v>95</v>
      </c>
      <c r="BO59" s="4">
        <v>0</v>
      </c>
      <c r="BP59" s="4" t="s">
        <v>95</v>
      </c>
      <c r="BQ59" s="40">
        <v>0</v>
      </c>
      <c r="BR59" s="4"/>
      <c r="BS59" s="4">
        <v>0</v>
      </c>
      <c r="BT59" s="4" t="s">
        <v>95</v>
      </c>
      <c r="BU59" s="4">
        <v>0</v>
      </c>
      <c r="BV59" s="4" t="s">
        <v>95</v>
      </c>
      <c r="BW59" s="40">
        <v>0</v>
      </c>
      <c r="BX59" s="4" t="s">
        <v>95</v>
      </c>
      <c r="BY59" s="4" t="s">
        <v>95</v>
      </c>
      <c r="BZ59" s="4" t="s">
        <v>95</v>
      </c>
      <c r="CA59" s="4" t="s">
        <v>95</v>
      </c>
      <c r="CB59" s="4" t="s">
        <v>95</v>
      </c>
      <c r="CC59" s="4" t="s">
        <v>95</v>
      </c>
      <c r="CD59" s="4" t="s">
        <v>95</v>
      </c>
      <c r="CE59" s="4" t="s">
        <v>95</v>
      </c>
      <c r="CF59" s="4" t="s">
        <v>95</v>
      </c>
      <c r="CG59" s="4" t="s">
        <v>95</v>
      </c>
      <c r="CH59" s="4" t="s">
        <v>95</v>
      </c>
      <c r="CI59" s="4" t="s">
        <v>95</v>
      </c>
      <c r="CJ59" s="4" t="s">
        <v>95</v>
      </c>
      <c r="CK59" s="4" t="s">
        <v>95</v>
      </c>
      <c r="CL59" s="4" t="s">
        <v>95</v>
      </c>
      <c r="CM59" s="4" t="s">
        <v>95</v>
      </c>
      <c r="CN59" s="4" t="s">
        <v>95</v>
      </c>
      <c r="CO59" s="4" t="s">
        <v>95</v>
      </c>
      <c r="CP59" s="4" t="s">
        <v>95</v>
      </c>
      <c r="CQ59" s="4" t="s">
        <v>95</v>
      </c>
      <c r="CR59" s="4" t="s">
        <v>95</v>
      </c>
      <c r="CS59" s="4" t="s">
        <v>95</v>
      </c>
      <c r="CT59" s="4" t="s">
        <v>95</v>
      </c>
      <c r="CU59" s="4" t="s">
        <v>95</v>
      </c>
    </row>
    <row r="60" spans="1:99" ht="31.5">
      <c r="A60" s="38" t="s">
        <v>140</v>
      </c>
      <c r="B60" s="38" t="s">
        <v>141</v>
      </c>
      <c r="C60" s="5" t="s">
        <v>63</v>
      </c>
      <c r="D60" s="3"/>
      <c r="E60" s="4">
        <v>0</v>
      </c>
      <c r="F60" s="4">
        <v>0</v>
      </c>
      <c r="G60" s="4">
        <v>0</v>
      </c>
      <c r="H60" s="4">
        <v>0</v>
      </c>
      <c r="I60" s="40">
        <v>0</v>
      </c>
      <c r="J60" s="4" t="s">
        <v>95</v>
      </c>
      <c r="K60" s="4" t="s">
        <v>95</v>
      </c>
      <c r="L60" s="4" t="s">
        <v>95</v>
      </c>
      <c r="M60" s="4" t="s">
        <v>95</v>
      </c>
      <c r="N60" s="4" t="s">
        <v>95</v>
      </c>
      <c r="O60" s="40" t="s">
        <v>95</v>
      </c>
      <c r="P60" s="43"/>
      <c r="Q60" s="4">
        <v>0</v>
      </c>
      <c r="R60" s="4">
        <v>0</v>
      </c>
      <c r="S60" s="4">
        <v>0</v>
      </c>
      <c r="T60" s="4">
        <v>0</v>
      </c>
      <c r="U60" s="40">
        <v>0</v>
      </c>
      <c r="V60" s="43"/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0" t="s">
        <v>95</v>
      </c>
      <c r="AC60" s="4" t="s">
        <v>95</v>
      </c>
      <c r="AD60" s="4" t="s">
        <v>95</v>
      </c>
      <c r="AE60" s="4" t="s">
        <v>95</v>
      </c>
      <c r="AF60" s="4" t="s">
        <v>95</v>
      </c>
      <c r="AG60" s="4" t="s">
        <v>95</v>
      </c>
      <c r="AH60" s="40" t="s">
        <v>95</v>
      </c>
      <c r="AI60" s="4" t="s">
        <v>95</v>
      </c>
      <c r="AJ60" s="4" t="s">
        <v>95</v>
      </c>
      <c r="AK60" s="4" t="s">
        <v>95</v>
      </c>
      <c r="AL60" s="4" t="s">
        <v>95</v>
      </c>
      <c r="AM60" s="4" t="s">
        <v>95</v>
      </c>
      <c r="AN60" s="40" t="s">
        <v>95</v>
      </c>
      <c r="AO60" s="4" t="s">
        <v>95</v>
      </c>
      <c r="AP60" s="4" t="s">
        <v>95</v>
      </c>
      <c r="AQ60" s="4" t="s">
        <v>95</v>
      </c>
      <c r="AR60" s="4" t="s">
        <v>95</v>
      </c>
      <c r="AS60" s="4" t="s">
        <v>95</v>
      </c>
      <c r="AT60" s="40" t="s">
        <v>95</v>
      </c>
      <c r="AU60" s="4" t="s">
        <v>95</v>
      </c>
      <c r="AV60" s="4" t="s">
        <v>95</v>
      </c>
      <c r="AW60" s="4" t="s">
        <v>95</v>
      </c>
      <c r="AX60" s="4" t="s">
        <v>95</v>
      </c>
      <c r="AY60" s="4" t="s">
        <v>95</v>
      </c>
      <c r="AZ60" s="4" t="s">
        <v>95</v>
      </c>
      <c r="BA60" s="4" t="s">
        <v>95</v>
      </c>
      <c r="BB60" s="4" t="s">
        <v>95</v>
      </c>
      <c r="BC60" s="4" t="s">
        <v>95</v>
      </c>
      <c r="BD60" s="4" t="s">
        <v>95</v>
      </c>
      <c r="BE60" s="4" t="s">
        <v>95</v>
      </c>
      <c r="BF60" s="4" t="s">
        <v>95</v>
      </c>
      <c r="BG60" s="4" t="s">
        <v>95</v>
      </c>
      <c r="BH60" s="4" t="s">
        <v>95</v>
      </c>
      <c r="BI60" s="4" t="s">
        <v>95</v>
      </c>
      <c r="BJ60" s="4" t="s">
        <v>95</v>
      </c>
      <c r="BK60" s="4" t="s">
        <v>95</v>
      </c>
      <c r="BL60" s="4"/>
      <c r="BM60" s="4">
        <v>0</v>
      </c>
      <c r="BN60" s="4" t="s">
        <v>95</v>
      </c>
      <c r="BO60" s="4">
        <v>0</v>
      </c>
      <c r="BP60" s="4" t="s">
        <v>95</v>
      </c>
      <c r="BQ60" s="40">
        <v>0</v>
      </c>
      <c r="BR60" s="4"/>
      <c r="BS60" s="4">
        <v>0</v>
      </c>
      <c r="BT60" s="4" t="s">
        <v>95</v>
      </c>
      <c r="BU60" s="4">
        <v>0</v>
      </c>
      <c r="BV60" s="4" t="s">
        <v>95</v>
      </c>
      <c r="BW60" s="40">
        <v>0</v>
      </c>
      <c r="BX60" s="4" t="s">
        <v>95</v>
      </c>
      <c r="BY60" s="4" t="s">
        <v>95</v>
      </c>
      <c r="BZ60" s="4" t="s">
        <v>95</v>
      </c>
      <c r="CA60" s="4" t="s">
        <v>95</v>
      </c>
      <c r="CB60" s="4" t="s">
        <v>95</v>
      </c>
      <c r="CC60" s="4" t="s">
        <v>95</v>
      </c>
      <c r="CD60" s="4" t="s">
        <v>95</v>
      </c>
      <c r="CE60" s="4" t="s">
        <v>95</v>
      </c>
      <c r="CF60" s="4" t="s">
        <v>95</v>
      </c>
      <c r="CG60" s="4" t="s">
        <v>95</v>
      </c>
      <c r="CH60" s="4" t="s">
        <v>95</v>
      </c>
      <c r="CI60" s="4" t="s">
        <v>95</v>
      </c>
      <c r="CJ60" s="4" t="s">
        <v>95</v>
      </c>
      <c r="CK60" s="4" t="s">
        <v>95</v>
      </c>
      <c r="CL60" s="4" t="s">
        <v>95</v>
      </c>
      <c r="CM60" s="4" t="s">
        <v>95</v>
      </c>
      <c r="CN60" s="4" t="s">
        <v>95</v>
      </c>
      <c r="CO60" s="4" t="s">
        <v>95</v>
      </c>
      <c r="CP60" s="4" t="s">
        <v>95</v>
      </c>
      <c r="CQ60" s="4" t="s">
        <v>95</v>
      </c>
      <c r="CR60" s="4" t="s">
        <v>95</v>
      </c>
      <c r="CS60" s="4" t="s">
        <v>95</v>
      </c>
      <c r="CT60" s="4" t="s">
        <v>95</v>
      </c>
      <c r="CU60" s="4" t="s">
        <v>95</v>
      </c>
    </row>
    <row r="61" spans="1:99" ht="31.5">
      <c r="A61" s="38" t="s">
        <v>142</v>
      </c>
      <c r="B61" s="38" t="s">
        <v>143</v>
      </c>
      <c r="C61" s="5" t="s">
        <v>63</v>
      </c>
      <c r="D61" s="3"/>
      <c r="E61" s="4">
        <v>0</v>
      </c>
      <c r="F61" s="4">
        <v>0</v>
      </c>
      <c r="G61" s="4">
        <v>0</v>
      </c>
      <c r="H61" s="4">
        <v>0</v>
      </c>
      <c r="I61" s="40">
        <v>0</v>
      </c>
      <c r="J61" s="4" t="s">
        <v>95</v>
      </c>
      <c r="K61" s="4" t="s">
        <v>95</v>
      </c>
      <c r="L61" s="4" t="s">
        <v>95</v>
      </c>
      <c r="M61" s="4" t="s">
        <v>95</v>
      </c>
      <c r="N61" s="4" t="s">
        <v>95</v>
      </c>
      <c r="O61" s="40" t="s">
        <v>95</v>
      </c>
      <c r="P61" s="43"/>
      <c r="Q61" s="4">
        <v>0</v>
      </c>
      <c r="R61" s="4">
        <v>0</v>
      </c>
      <c r="S61" s="4">
        <v>0</v>
      </c>
      <c r="T61" s="4">
        <v>0</v>
      </c>
      <c r="U61" s="40">
        <v>0</v>
      </c>
      <c r="V61" s="43"/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0" t="s">
        <v>95</v>
      </c>
      <c r="AC61" s="4" t="s">
        <v>95</v>
      </c>
      <c r="AD61" s="4" t="s">
        <v>95</v>
      </c>
      <c r="AE61" s="4" t="s">
        <v>95</v>
      </c>
      <c r="AF61" s="4" t="s">
        <v>95</v>
      </c>
      <c r="AG61" s="4" t="s">
        <v>95</v>
      </c>
      <c r="AH61" s="40" t="s">
        <v>95</v>
      </c>
      <c r="AI61" s="4" t="s">
        <v>95</v>
      </c>
      <c r="AJ61" s="4" t="s">
        <v>95</v>
      </c>
      <c r="AK61" s="4" t="s">
        <v>95</v>
      </c>
      <c r="AL61" s="4" t="s">
        <v>95</v>
      </c>
      <c r="AM61" s="4" t="s">
        <v>95</v>
      </c>
      <c r="AN61" s="40" t="s">
        <v>95</v>
      </c>
      <c r="AO61" s="4" t="s">
        <v>95</v>
      </c>
      <c r="AP61" s="4" t="s">
        <v>95</v>
      </c>
      <c r="AQ61" s="4" t="s">
        <v>95</v>
      </c>
      <c r="AR61" s="4" t="s">
        <v>95</v>
      </c>
      <c r="AS61" s="4" t="s">
        <v>95</v>
      </c>
      <c r="AT61" s="40" t="s">
        <v>95</v>
      </c>
      <c r="AU61" s="4" t="s">
        <v>95</v>
      </c>
      <c r="AV61" s="4" t="s">
        <v>95</v>
      </c>
      <c r="AW61" s="4" t="s">
        <v>95</v>
      </c>
      <c r="AX61" s="4" t="s">
        <v>95</v>
      </c>
      <c r="AY61" s="4" t="s">
        <v>95</v>
      </c>
      <c r="AZ61" s="4" t="s">
        <v>95</v>
      </c>
      <c r="BA61" s="4" t="s">
        <v>95</v>
      </c>
      <c r="BB61" s="4" t="s">
        <v>95</v>
      </c>
      <c r="BC61" s="4" t="s">
        <v>95</v>
      </c>
      <c r="BD61" s="4" t="s">
        <v>95</v>
      </c>
      <c r="BE61" s="4" t="s">
        <v>95</v>
      </c>
      <c r="BF61" s="4" t="s">
        <v>95</v>
      </c>
      <c r="BG61" s="4" t="s">
        <v>95</v>
      </c>
      <c r="BH61" s="4" t="s">
        <v>95</v>
      </c>
      <c r="BI61" s="4" t="s">
        <v>95</v>
      </c>
      <c r="BJ61" s="4" t="s">
        <v>95</v>
      </c>
      <c r="BK61" s="4" t="s">
        <v>95</v>
      </c>
      <c r="BL61" s="4"/>
      <c r="BM61" s="4">
        <v>0</v>
      </c>
      <c r="BN61" s="4" t="s">
        <v>95</v>
      </c>
      <c r="BO61" s="4">
        <v>0</v>
      </c>
      <c r="BP61" s="4" t="s">
        <v>95</v>
      </c>
      <c r="BQ61" s="40">
        <v>0</v>
      </c>
      <c r="BR61" s="4"/>
      <c r="BS61" s="4">
        <v>0</v>
      </c>
      <c r="BT61" s="4" t="s">
        <v>95</v>
      </c>
      <c r="BU61" s="4">
        <v>0</v>
      </c>
      <c r="BV61" s="4" t="s">
        <v>95</v>
      </c>
      <c r="BW61" s="40">
        <v>0</v>
      </c>
      <c r="BX61" s="4" t="s">
        <v>95</v>
      </c>
      <c r="BY61" s="4" t="s">
        <v>95</v>
      </c>
      <c r="BZ61" s="4" t="s">
        <v>95</v>
      </c>
      <c r="CA61" s="4" t="s">
        <v>95</v>
      </c>
      <c r="CB61" s="4" t="s">
        <v>95</v>
      </c>
      <c r="CC61" s="4" t="s">
        <v>95</v>
      </c>
      <c r="CD61" s="4" t="s">
        <v>95</v>
      </c>
      <c r="CE61" s="4" t="s">
        <v>95</v>
      </c>
      <c r="CF61" s="4" t="s">
        <v>95</v>
      </c>
      <c r="CG61" s="4" t="s">
        <v>95</v>
      </c>
      <c r="CH61" s="4" t="s">
        <v>95</v>
      </c>
      <c r="CI61" s="4" t="s">
        <v>95</v>
      </c>
      <c r="CJ61" s="4" t="s">
        <v>95</v>
      </c>
      <c r="CK61" s="4" t="s">
        <v>95</v>
      </c>
      <c r="CL61" s="4" t="s">
        <v>95</v>
      </c>
      <c r="CM61" s="4" t="s">
        <v>95</v>
      </c>
      <c r="CN61" s="4" t="s">
        <v>95</v>
      </c>
      <c r="CO61" s="4" t="s">
        <v>95</v>
      </c>
      <c r="CP61" s="4" t="s">
        <v>95</v>
      </c>
      <c r="CQ61" s="4" t="s">
        <v>95</v>
      </c>
      <c r="CR61" s="4" t="s">
        <v>95</v>
      </c>
      <c r="CS61" s="4" t="s">
        <v>95</v>
      </c>
      <c r="CT61" s="4" t="s">
        <v>95</v>
      </c>
      <c r="CU61" s="4" t="s">
        <v>95</v>
      </c>
    </row>
    <row r="62" spans="1:99" ht="31.5">
      <c r="A62" s="38" t="s">
        <v>144</v>
      </c>
      <c r="B62" s="38" t="s">
        <v>145</v>
      </c>
      <c r="C62" s="5" t="s">
        <v>63</v>
      </c>
      <c r="D62" s="3"/>
      <c r="E62" s="4">
        <v>0</v>
      </c>
      <c r="F62" s="4">
        <v>0</v>
      </c>
      <c r="G62" s="4">
        <v>0</v>
      </c>
      <c r="H62" s="4">
        <v>0</v>
      </c>
      <c r="I62" s="40">
        <v>0</v>
      </c>
      <c r="J62" s="4" t="s">
        <v>95</v>
      </c>
      <c r="K62" s="4" t="s">
        <v>95</v>
      </c>
      <c r="L62" s="4" t="s">
        <v>95</v>
      </c>
      <c r="M62" s="4" t="s">
        <v>95</v>
      </c>
      <c r="N62" s="4" t="s">
        <v>95</v>
      </c>
      <c r="O62" s="40" t="s">
        <v>95</v>
      </c>
      <c r="P62" s="43"/>
      <c r="Q62" s="4">
        <v>0</v>
      </c>
      <c r="R62" s="4">
        <v>0</v>
      </c>
      <c r="S62" s="4">
        <v>0</v>
      </c>
      <c r="T62" s="4">
        <v>0</v>
      </c>
      <c r="U62" s="40">
        <v>0</v>
      </c>
      <c r="V62" s="43"/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0" t="s">
        <v>95</v>
      </c>
      <c r="AC62" s="4" t="s">
        <v>95</v>
      </c>
      <c r="AD62" s="4" t="s">
        <v>95</v>
      </c>
      <c r="AE62" s="4" t="s">
        <v>95</v>
      </c>
      <c r="AF62" s="4" t="s">
        <v>95</v>
      </c>
      <c r="AG62" s="4" t="s">
        <v>95</v>
      </c>
      <c r="AH62" s="40" t="s">
        <v>95</v>
      </c>
      <c r="AI62" s="4" t="s">
        <v>95</v>
      </c>
      <c r="AJ62" s="4" t="s">
        <v>95</v>
      </c>
      <c r="AK62" s="4" t="s">
        <v>95</v>
      </c>
      <c r="AL62" s="4" t="s">
        <v>95</v>
      </c>
      <c r="AM62" s="4" t="s">
        <v>95</v>
      </c>
      <c r="AN62" s="40" t="s">
        <v>95</v>
      </c>
      <c r="AO62" s="4" t="s">
        <v>95</v>
      </c>
      <c r="AP62" s="4" t="s">
        <v>95</v>
      </c>
      <c r="AQ62" s="4" t="s">
        <v>95</v>
      </c>
      <c r="AR62" s="4" t="s">
        <v>95</v>
      </c>
      <c r="AS62" s="4" t="s">
        <v>95</v>
      </c>
      <c r="AT62" s="40" t="s">
        <v>95</v>
      </c>
      <c r="AU62" s="4" t="s">
        <v>95</v>
      </c>
      <c r="AV62" s="4" t="s">
        <v>95</v>
      </c>
      <c r="AW62" s="4" t="s">
        <v>95</v>
      </c>
      <c r="AX62" s="4" t="s">
        <v>95</v>
      </c>
      <c r="AY62" s="4" t="s">
        <v>95</v>
      </c>
      <c r="AZ62" s="4" t="s">
        <v>95</v>
      </c>
      <c r="BA62" s="4" t="s">
        <v>95</v>
      </c>
      <c r="BB62" s="4" t="s">
        <v>95</v>
      </c>
      <c r="BC62" s="4" t="s">
        <v>95</v>
      </c>
      <c r="BD62" s="4" t="s">
        <v>95</v>
      </c>
      <c r="BE62" s="4" t="s">
        <v>95</v>
      </c>
      <c r="BF62" s="4" t="s">
        <v>95</v>
      </c>
      <c r="BG62" s="4" t="s">
        <v>95</v>
      </c>
      <c r="BH62" s="4" t="s">
        <v>95</v>
      </c>
      <c r="BI62" s="4" t="s">
        <v>95</v>
      </c>
      <c r="BJ62" s="4" t="s">
        <v>95</v>
      </c>
      <c r="BK62" s="4" t="s">
        <v>95</v>
      </c>
      <c r="BL62" s="4"/>
      <c r="BM62" s="4">
        <v>0</v>
      </c>
      <c r="BN62" s="4" t="s">
        <v>95</v>
      </c>
      <c r="BO62" s="4">
        <v>0</v>
      </c>
      <c r="BP62" s="4" t="s">
        <v>95</v>
      </c>
      <c r="BQ62" s="40">
        <v>0</v>
      </c>
      <c r="BR62" s="4"/>
      <c r="BS62" s="4">
        <v>0</v>
      </c>
      <c r="BT62" s="4" t="s">
        <v>95</v>
      </c>
      <c r="BU62" s="4">
        <v>0</v>
      </c>
      <c r="BV62" s="4" t="s">
        <v>95</v>
      </c>
      <c r="BW62" s="40">
        <v>0</v>
      </c>
      <c r="BX62" s="4" t="s">
        <v>95</v>
      </c>
      <c r="BY62" s="4" t="s">
        <v>95</v>
      </c>
      <c r="BZ62" s="4" t="s">
        <v>95</v>
      </c>
      <c r="CA62" s="4" t="s">
        <v>95</v>
      </c>
      <c r="CB62" s="4" t="s">
        <v>95</v>
      </c>
      <c r="CC62" s="4" t="s">
        <v>95</v>
      </c>
      <c r="CD62" s="4" t="s">
        <v>95</v>
      </c>
      <c r="CE62" s="4" t="s">
        <v>95</v>
      </c>
      <c r="CF62" s="4" t="s">
        <v>95</v>
      </c>
      <c r="CG62" s="4" t="s">
        <v>95</v>
      </c>
      <c r="CH62" s="4" t="s">
        <v>95</v>
      </c>
      <c r="CI62" s="4" t="s">
        <v>95</v>
      </c>
      <c r="CJ62" s="4" t="s">
        <v>95</v>
      </c>
      <c r="CK62" s="4" t="s">
        <v>95</v>
      </c>
      <c r="CL62" s="4" t="s">
        <v>95</v>
      </c>
      <c r="CM62" s="4" t="s">
        <v>95</v>
      </c>
      <c r="CN62" s="4" t="s">
        <v>95</v>
      </c>
      <c r="CO62" s="4" t="s">
        <v>95</v>
      </c>
      <c r="CP62" s="4" t="s">
        <v>95</v>
      </c>
      <c r="CQ62" s="4" t="s">
        <v>95</v>
      </c>
      <c r="CR62" s="4" t="s">
        <v>95</v>
      </c>
      <c r="CS62" s="4" t="s">
        <v>95</v>
      </c>
      <c r="CT62" s="4" t="s">
        <v>95</v>
      </c>
      <c r="CU62" s="4" t="s">
        <v>95</v>
      </c>
    </row>
    <row r="63" spans="1:99">
      <c r="A63" s="38" t="s">
        <v>146</v>
      </c>
      <c r="B63" s="38" t="s">
        <v>147</v>
      </c>
      <c r="C63" s="5" t="s">
        <v>63</v>
      </c>
      <c r="D63" s="3"/>
      <c r="E63" s="4">
        <v>0</v>
      </c>
      <c r="F63" s="4">
        <v>0</v>
      </c>
      <c r="G63" s="4">
        <v>0</v>
      </c>
      <c r="H63" s="4">
        <v>0</v>
      </c>
      <c r="I63" s="40">
        <v>0</v>
      </c>
      <c r="J63" s="4" t="s">
        <v>95</v>
      </c>
      <c r="K63" s="4" t="s">
        <v>95</v>
      </c>
      <c r="L63" s="4" t="s">
        <v>95</v>
      </c>
      <c r="M63" s="4" t="s">
        <v>95</v>
      </c>
      <c r="N63" s="4" t="s">
        <v>95</v>
      </c>
      <c r="O63" s="40" t="s">
        <v>95</v>
      </c>
      <c r="P63" s="43"/>
      <c r="Q63" s="4">
        <v>0</v>
      </c>
      <c r="R63" s="4">
        <v>0</v>
      </c>
      <c r="S63" s="4">
        <v>0</v>
      </c>
      <c r="T63" s="4">
        <v>0</v>
      </c>
      <c r="U63" s="40">
        <v>0</v>
      </c>
      <c r="V63" s="43"/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0" t="s">
        <v>95</v>
      </c>
      <c r="AC63" s="4" t="s">
        <v>95</v>
      </c>
      <c r="AD63" s="4" t="s">
        <v>95</v>
      </c>
      <c r="AE63" s="4" t="s">
        <v>95</v>
      </c>
      <c r="AF63" s="4" t="s">
        <v>95</v>
      </c>
      <c r="AG63" s="4" t="s">
        <v>95</v>
      </c>
      <c r="AH63" s="40" t="s">
        <v>95</v>
      </c>
      <c r="AI63" s="4" t="s">
        <v>95</v>
      </c>
      <c r="AJ63" s="4" t="s">
        <v>95</v>
      </c>
      <c r="AK63" s="4" t="s">
        <v>95</v>
      </c>
      <c r="AL63" s="4" t="s">
        <v>95</v>
      </c>
      <c r="AM63" s="4" t="s">
        <v>95</v>
      </c>
      <c r="AN63" s="40" t="s">
        <v>95</v>
      </c>
      <c r="AO63" s="4" t="s">
        <v>95</v>
      </c>
      <c r="AP63" s="4" t="s">
        <v>95</v>
      </c>
      <c r="AQ63" s="4" t="s">
        <v>95</v>
      </c>
      <c r="AR63" s="4" t="s">
        <v>95</v>
      </c>
      <c r="AS63" s="4" t="s">
        <v>95</v>
      </c>
      <c r="AT63" s="40" t="s">
        <v>95</v>
      </c>
      <c r="AU63" s="4" t="s">
        <v>95</v>
      </c>
      <c r="AV63" s="4" t="s">
        <v>95</v>
      </c>
      <c r="AW63" s="4" t="s">
        <v>95</v>
      </c>
      <c r="AX63" s="4" t="s">
        <v>95</v>
      </c>
      <c r="AY63" s="4" t="s">
        <v>95</v>
      </c>
      <c r="AZ63" s="4" t="s">
        <v>95</v>
      </c>
      <c r="BA63" s="4" t="s">
        <v>95</v>
      </c>
      <c r="BB63" s="4" t="s">
        <v>95</v>
      </c>
      <c r="BC63" s="4" t="s">
        <v>95</v>
      </c>
      <c r="BD63" s="4" t="s">
        <v>95</v>
      </c>
      <c r="BE63" s="4" t="s">
        <v>95</v>
      </c>
      <c r="BF63" s="4" t="s">
        <v>95</v>
      </c>
      <c r="BG63" s="4" t="s">
        <v>95</v>
      </c>
      <c r="BH63" s="4" t="s">
        <v>95</v>
      </c>
      <c r="BI63" s="4" t="s">
        <v>95</v>
      </c>
      <c r="BJ63" s="4" t="s">
        <v>95</v>
      </c>
      <c r="BK63" s="4" t="s">
        <v>95</v>
      </c>
      <c r="BL63" s="4"/>
      <c r="BM63" s="4">
        <v>0</v>
      </c>
      <c r="BN63" s="4" t="s">
        <v>95</v>
      </c>
      <c r="BO63" s="4">
        <v>0</v>
      </c>
      <c r="BP63" s="4" t="s">
        <v>95</v>
      </c>
      <c r="BQ63" s="40">
        <v>0</v>
      </c>
      <c r="BR63" s="40"/>
      <c r="BS63" s="4">
        <v>0</v>
      </c>
      <c r="BT63" s="4" t="s">
        <v>95</v>
      </c>
      <c r="BU63" s="4">
        <v>0</v>
      </c>
      <c r="BV63" s="4" t="s">
        <v>95</v>
      </c>
      <c r="BW63" s="40">
        <v>0</v>
      </c>
      <c r="BX63" s="4" t="s">
        <v>95</v>
      </c>
      <c r="BY63" s="4" t="s">
        <v>95</v>
      </c>
      <c r="BZ63" s="4" t="s">
        <v>95</v>
      </c>
      <c r="CA63" s="4" t="s">
        <v>95</v>
      </c>
      <c r="CB63" s="4" t="s">
        <v>95</v>
      </c>
      <c r="CC63" s="4" t="s">
        <v>95</v>
      </c>
      <c r="CD63" s="4" t="s">
        <v>95</v>
      </c>
      <c r="CE63" s="4" t="s">
        <v>95</v>
      </c>
      <c r="CF63" s="4" t="s">
        <v>95</v>
      </c>
      <c r="CG63" s="4" t="s">
        <v>95</v>
      </c>
      <c r="CH63" s="4" t="s">
        <v>95</v>
      </c>
      <c r="CI63" s="4" t="s">
        <v>95</v>
      </c>
      <c r="CJ63" s="4" t="s">
        <v>95</v>
      </c>
      <c r="CK63" s="4" t="s">
        <v>95</v>
      </c>
      <c r="CL63" s="4" t="s">
        <v>95</v>
      </c>
      <c r="CM63" s="4" t="s">
        <v>95</v>
      </c>
      <c r="CN63" s="4" t="s">
        <v>95</v>
      </c>
      <c r="CO63" s="4" t="s">
        <v>95</v>
      </c>
      <c r="CP63" s="4" t="s">
        <v>95</v>
      </c>
      <c r="CQ63" s="4" t="s">
        <v>95</v>
      </c>
      <c r="CR63" s="4" t="s">
        <v>95</v>
      </c>
      <c r="CS63" s="4" t="s">
        <v>95</v>
      </c>
      <c r="CT63" s="4" t="s">
        <v>95</v>
      </c>
      <c r="CU63" s="4" t="s">
        <v>95</v>
      </c>
    </row>
    <row r="64" spans="1:99" ht="31.5">
      <c r="A64" s="38" t="s">
        <v>148</v>
      </c>
      <c r="B64" s="38" t="s">
        <v>149</v>
      </c>
      <c r="C64" s="5" t="s">
        <v>63</v>
      </c>
      <c r="D64" s="3"/>
      <c r="E64" s="4">
        <v>0</v>
      </c>
      <c r="F64" s="4">
        <v>0</v>
      </c>
      <c r="G64" s="4">
        <v>0</v>
      </c>
      <c r="H64" s="4">
        <v>0</v>
      </c>
      <c r="I64" s="40">
        <v>0</v>
      </c>
      <c r="J64" s="4" t="s">
        <v>95</v>
      </c>
      <c r="K64" s="4" t="s">
        <v>95</v>
      </c>
      <c r="L64" s="4" t="s">
        <v>95</v>
      </c>
      <c r="M64" s="4" t="s">
        <v>95</v>
      </c>
      <c r="N64" s="4" t="s">
        <v>95</v>
      </c>
      <c r="O64" s="40" t="s">
        <v>95</v>
      </c>
      <c r="P64" s="43"/>
      <c r="Q64" s="4">
        <v>0</v>
      </c>
      <c r="R64" s="4">
        <v>0</v>
      </c>
      <c r="S64" s="4">
        <v>0</v>
      </c>
      <c r="T64" s="4">
        <v>0</v>
      </c>
      <c r="U64" s="40">
        <v>0</v>
      </c>
      <c r="V64" s="43"/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0" t="s">
        <v>95</v>
      </c>
      <c r="AC64" s="4" t="s">
        <v>95</v>
      </c>
      <c r="AD64" s="4" t="s">
        <v>95</v>
      </c>
      <c r="AE64" s="4" t="s">
        <v>95</v>
      </c>
      <c r="AF64" s="4" t="s">
        <v>95</v>
      </c>
      <c r="AG64" s="4" t="s">
        <v>95</v>
      </c>
      <c r="AH64" s="40" t="s">
        <v>95</v>
      </c>
      <c r="AI64" s="4" t="s">
        <v>95</v>
      </c>
      <c r="AJ64" s="4" t="s">
        <v>95</v>
      </c>
      <c r="AK64" s="4" t="s">
        <v>95</v>
      </c>
      <c r="AL64" s="4" t="s">
        <v>95</v>
      </c>
      <c r="AM64" s="4" t="s">
        <v>95</v>
      </c>
      <c r="AN64" s="40" t="s">
        <v>95</v>
      </c>
      <c r="AO64" s="4" t="s">
        <v>95</v>
      </c>
      <c r="AP64" s="4" t="s">
        <v>95</v>
      </c>
      <c r="AQ64" s="4" t="s">
        <v>95</v>
      </c>
      <c r="AR64" s="4" t="s">
        <v>95</v>
      </c>
      <c r="AS64" s="4" t="s">
        <v>95</v>
      </c>
      <c r="AT64" s="40" t="s">
        <v>95</v>
      </c>
      <c r="AU64" s="4" t="s">
        <v>95</v>
      </c>
      <c r="AV64" s="4" t="s">
        <v>95</v>
      </c>
      <c r="AW64" s="4" t="s">
        <v>95</v>
      </c>
      <c r="AX64" s="4" t="s">
        <v>95</v>
      </c>
      <c r="AY64" s="4" t="s">
        <v>95</v>
      </c>
      <c r="AZ64" s="4" t="s">
        <v>95</v>
      </c>
      <c r="BA64" s="4" t="s">
        <v>95</v>
      </c>
      <c r="BB64" s="4" t="s">
        <v>95</v>
      </c>
      <c r="BC64" s="4" t="s">
        <v>95</v>
      </c>
      <c r="BD64" s="4" t="s">
        <v>95</v>
      </c>
      <c r="BE64" s="4" t="s">
        <v>95</v>
      </c>
      <c r="BF64" s="4" t="s">
        <v>95</v>
      </c>
      <c r="BG64" s="4" t="s">
        <v>95</v>
      </c>
      <c r="BH64" s="4" t="s">
        <v>95</v>
      </c>
      <c r="BI64" s="4" t="s">
        <v>95</v>
      </c>
      <c r="BJ64" s="4" t="s">
        <v>95</v>
      </c>
      <c r="BK64" s="4" t="s">
        <v>95</v>
      </c>
      <c r="BL64" s="4"/>
      <c r="BM64" s="4">
        <v>0</v>
      </c>
      <c r="BN64" s="4" t="s">
        <v>95</v>
      </c>
      <c r="BO64" s="4">
        <v>0</v>
      </c>
      <c r="BP64" s="4" t="s">
        <v>95</v>
      </c>
      <c r="BQ64" s="40">
        <v>0</v>
      </c>
      <c r="BR64" s="40"/>
      <c r="BS64" s="4">
        <v>0</v>
      </c>
      <c r="BT64" s="4" t="s">
        <v>95</v>
      </c>
      <c r="BU64" s="4">
        <v>0</v>
      </c>
      <c r="BV64" s="4" t="s">
        <v>95</v>
      </c>
      <c r="BW64" s="40">
        <v>0</v>
      </c>
      <c r="BX64" s="4" t="s">
        <v>95</v>
      </c>
      <c r="BY64" s="4" t="s">
        <v>95</v>
      </c>
      <c r="BZ64" s="4" t="s">
        <v>95</v>
      </c>
      <c r="CA64" s="4" t="s">
        <v>95</v>
      </c>
      <c r="CB64" s="4" t="s">
        <v>95</v>
      </c>
      <c r="CC64" s="4" t="s">
        <v>95</v>
      </c>
      <c r="CD64" s="4" t="s">
        <v>95</v>
      </c>
      <c r="CE64" s="4" t="s">
        <v>95</v>
      </c>
      <c r="CF64" s="4" t="s">
        <v>95</v>
      </c>
      <c r="CG64" s="4" t="s">
        <v>95</v>
      </c>
      <c r="CH64" s="4" t="s">
        <v>95</v>
      </c>
      <c r="CI64" s="4" t="s">
        <v>95</v>
      </c>
      <c r="CJ64" s="4" t="s">
        <v>95</v>
      </c>
      <c r="CK64" s="4" t="s">
        <v>95</v>
      </c>
      <c r="CL64" s="4" t="s">
        <v>95</v>
      </c>
      <c r="CM64" s="4" t="s">
        <v>95</v>
      </c>
      <c r="CN64" s="4" t="s">
        <v>95</v>
      </c>
      <c r="CO64" s="4" t="s">
        <v>95</v>
      </c>
      <c r="CP64" s="4" t="s">
        <v>95</v>
      </c>
      <c r="CQ64" s="4" t="s">
        <v>95</v>
      </c>
      <c r="CR64" s="4" t="s">
        <v>95</v>
      </c>
      <c r="CS64" s="4" t="s">
        <v>95</v>
      </c>
      <c r="CT64" s="4" t="s">
        <v>95</v>
      </c>
      <c r="CU64" s="4" t="s">
        <v>95</v>
      </c>
    </row>
    <row r="65" spans="1:99" ht="31.5">
      <c r="A65" s="38" t="s">
        <v>150</v>
      </c>
      <c r="B65" s="38" t="s">
        <v>151</v>
      </c>
      <c r="C65" s="5" t="s">
        <v>63</v>
      </c>
      <c r="D65" s="3"/>
      <c r="E65" s="4">
        <v>0</v>
      </c>
      <c r="F65" s="4">
        <v>0</v>
      </c>
      <c r="G65" s="4">
        <v>0</v>
      </c>
      <c r="H65" s="4">
        <v>0</v>
      </c>
      <c r="I65" s="40">
        <v>0</v>
      </c>
      <c r="J65" s="4" t="s">
        <v>95</v>
      </c>
      <c r="K65" s="4" t="s">
        <v>95</v>
      </c>
      <c r="L65" s="4" t="s">
        <v>95</v>
      </c>
      <c r="M65" s="4" t="s">
        <v>95</v>
      </c>
      <c r="N65" s="4" t="s">
        <v>95</v>
      </c>
      <c r="O65" s="40" t="s">
        <v>95</v>
      </c>
      <c r="P65" s="43"/>
      <c r="Q65" s="4">
        <v>0</v>
      </c>
      <c r="R65" s="4">
        <v>0</v>
      </c>
      <c r="S65" s="4">
        <v>0</v>
      </c>
      <c r="T65" s="4">
        <v>0</v>
      </c>
      <c r="U65" s="40">
        <v>0</v>
      </c>
      <c r="V65" s="43"/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0" t="s">
        <v>95</v>
      </c>
      <c r="AC65" s="4" t="s">
        <v>95</v>
      </c>
      <c r="AD65" s="4" t="s">
        <v>95</v>
      </c>
      <c r="AE65" s="4" t="s">
        <v>95</v>
      </c>
      <c r="AF65" s="4" t="s">
        <v>95</v>
      </c>
      <c r="AG65" s="4" t="s">
        <v>95</v>
      </c>
      <c r="AH65" s="40" t="s">
        <v>95</v>
      </c>
      <c r="AI65" s="4" t="s">
        <v>95</v>
      </c>
      <c r="AJ65" s="4" t="s">
        <v>95</v>
      </c>
      <c r="AK65" s="4" t="s">
        <v>95</v>
      </c>
      <c r="AL65" s="4" t="s">
        <v>95</v>
      </c>
      <c r="AM65" s="4" t="s">
        <v>95</v>
      </c>
      <c r="AN65" s="40" t="s">
        <v>95</v>
      </c>
      <c r="AO65" s="4" t="s">
        <v>95</v>
      </c>
      <c r="AP65" s="4" t="s">
        <v>95</v>
      </c>
      <c r="AQ65" s="4" t="s">
        <v>95</v>
      </c>
      <c r="AR65" s="4" t="s">
        <v>95</v>
      </c>
      <c r="AS65" s="4" t="s">
        <v>95</v>
      </c>
      <c r="AT65" s="40" t="s">
        <v>95</v>
      </c>
      <c r="AU65" s="4" t="s">
        <v>95</v>
      </c>
      <c r="AV65" s="4" t="s">
        <v>95</v>
      </c>
      <c r="AW65" s="4" t="s">
        <v>95</v>
      </c>
      <c r="AX65" s="4" t="s">
        <v>95</v>
      </c>
      <c r="AY65" s="4" t="s">
        <v>95</v>
      </c>
      <c r="AZ65" s="4" t="s">
        <v>95</v>
      </c>
      <c r="BA65" s="4" t="s">
        <v>95</v>
      </c>
      <c r="BB65" s="4" t="s">
        <v>95</v>
      </c>
      <c r="BC65" s="4" t="s">
        <v>95</v>
      </c>
      <c r="BD65" s="4" t="s">
        <v>95</v>
      </c>
      <c r="BE65" s="4" t="s">
        <v>95</v>
      </c>
      <c r="BF65" s="4" t="s">
        <v>95</v>
      </c>
      <c r="BG65" s="4" t="s">
        <v>95</v>
      </c>
      <c r="BH65" s="4" t="s">
        <v>95</v>
      </c>
      <c r="BI65" s="4" t="s">
        <v>95</v>
      </c>
      <c r="BJ65" s="4" t="s">
        <v>95</v>
      </c>
      <c r="BK65" s="4" t="s">
        <v>95</v>
      </c>
      <c r="BL65" s="4"/>
      <c r="BM65" s="4">
        <v>0</v>
      </c>
      <c r="BN65" s="4" t="s">
        <v>95</v>
      </c>
      <c r="BO65" s="4">
        <v>0</v>
      </c>
      <c r="BP65" s="4" t="s">
        <v>95</v>
      </c>
      <c r="BQ65" s="40">
        <v>0</v>
      </c>
      <c r="BR65" s="40"/>
      <c r="BS65" s="4">
        <v>0</v>
      </c>
      <c r="BT65" s="4" t="s">
        <v>95</v>
      </c>
      <c r="BU65" s="4">
        <v>0</v>
      </c>
      <c r="BV65" s="4" t="s">
        <v>95</v>
      </c>
      <c r="BW65" s="40">
        <v>0</v>
      </c>
      <c r="BX65" s="4" t="s">
        <v>95</v>
      </c>
      <c r="BY65" s="4" t="s">
        <v>95</v>
      </c>
      <c r="BZ65" s="4" t="s">
        <v>95</v>
      </c>
      <c r="CA65" s="4" t="s">
        <v>95</v>
      </c>
      <c r="CB65" s="4" t="s">
        <v>95</v>
      </c>
      <c r="CC65" s="4" t="s">
        <v>95</v>
      </c>
      <c r="CD65" s="4" t="s">
        <v>95</v>
      </c>
      <c r="CE65" s="4" t="s">
        <v>95</v>
      </c>
      <c r="CF65" s="4" t="s">
        <v>95</v>
      </c>
      <c r="CG65" s="4" t="s">
        <v>95</v>
      </c>
      <c r="CH65" s="4" t="s">
        <v>95</v>
      </c>
      <c r="CI65" s="4" t="s">
        <v>95</v>
      </c>
      <c r="CJ65" s="4" t="s">
        <v>95</v>
      </c>
      <c r="CK65" s="4" t="s">
        <v>95</v>
      </c>
      <c r="CL65" s="4" t="s">
        <v>95</v>
      </c>
      <c r="CM65" s="4" t="s">
        <v>95</v>
      </c>
      <c r="CN65" s="4" t="s">
        <v>95</v>
      </c>
      <c r="CO65" s="4" t="s">
        <v>95</v>
      </c>
      <c r="CP65" s="4" t="s">
        <v>95</v>
      </c>
      <c r="CQ65" s="4" t="s">
        <v>95</v>
      </c>
      <c r="CR65" s="4" t="s">
        <v>95</v>
      </c>
      <c r="CS65" s="4" t="s">
        <v>95</v>
      </c>
      <c r="CT65" s="4" t="s">
        <v>95</v>
      </c>
      <c r="CU65" s="4" t="s">
        <v>95</v>
      </c>
    </row>
    <row r="66" spans="1:99" ht="31.5">
      <c r="A66" s="38" t="s">
        <v>152</v>
      </c>
      <c r="B66" s="38" t="s">
        <v>153</v>
      </c>
      <c r="C66" s="5" t="s">
        <v>63</v>
      </c>
      <c r="D66" s="3"/>
      <c r="E66" s="4">
        <v>0</v>
      </c>
      <c r="F66" s="4">
        <v>0</v>
      </c>
      <c r="G66" s="4">
        <v>0</v>
      </c>
      <c r="H66" s="4">
        <v>0</v>
      </c>
      <c r="I66" s="40">
        <v>0</v>
      </c>
      <c r="J66" s="4" t="s">
        <v>95</v>
      </c>
      <c r="K66" s="4" t="s">
        <v>95</v>
      </c>
      <c r="L66" s="4" t="s">
        <v>95</v>
      </c>
      <c r="M66" s="4" t="s">
        <v>95</v>
      </c>
      <c r="N66" s="4" t="s">
        <v>95</v>
      </c>
      <c r="O66" s="40" t="s">
        <v>95</v>
      </c>
      <c r="P66" s="43"/>
      <c r="Q66" s="4">
        <v>0</v>
      </c>
      <c r="R66" s="4">
        <v>0</v>
      </c>
      <c r="S66" s="4">
        <v>0</v>
      </c>
      <c r="T66" s="4">
        <v>0</v>
      </c>
      <c r="U66" s="40">
        <v>0</v>
      </c>
      <c r="V66" s="43"/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0" t="s">
        <v>95</v>
      </c>
      <c r="AC66" s="4" t="s">
        <v>95</v>
      </c>
      <c r="AD66" s="4" t="s">
        <v>95</v>
      </c>
      <c r="AE66" s="4" t="s">
        <v>95</v>
      </c>
      <c r="AF66" s="4" t="s">
        <v>95</v>
      </c>
      <c r="AG66" s="4" t="s">
        <v>95</v>
      </c>
      <c r="AH66" s="40" t="s">
        <v>95</v>
      </c>
      <c r="AI66" s="4" t="s">
        <v>95</v>
      </c>
      <c r="AJ66" s="4" t="s">
        <v>95</v>
      </c>
      <c r="AK66" s="4" t="s">
        <v>95</v>
      </c>
      <c r="AL66" s="4" t="s">
        <v>95</v>
      </c>
      <c r="AM66" s="4" t="s">
        <v>95</v>
      </c>
      <c r="AN66" s="40" t="s">
        <v>95</v>
      </c>
      <c r="AO66" s="4" t="s">
        <v>95</v>
      </c>
      <c r="AP66" s="4" t="s">
        <v>95</v>
      </c>
      <c r="AQ66" s="4" t="s">
        <v>95</v>
      </c>
      <c r="AR66" s="4" t="s">
        <v>95</v>
      </c>
      <c r="AS66" s="4" t="s">
        <v>95</v>
      </c>
      <c r="AT66" s="40" t="s">
        <v>95</v>
      </c>
      <c r="AU66" s="4" t="s">
        <v>95</v>
      </c>
      <c r="AV66" s="4" t="s">
        <v>95</v>
      </c>
      <c r="AW66" s="4" t="s">
        <v>95</v>
      </c>
      <c r="AX66" s="4" t="s">
        <v>95</v>
      </c>
      <c r="AY66" s="4" t="s">
        <v>95</v>
      </c>
      <c r="AZ66" s="4" t="s">
        <v>95</v>
      </c>
      <c r="BA66" s="4" t="s">
        <v>95</v>
      </c>
      <c r="BB66" s="4" t="s">
        <v>95</v>
      </c>
      <c r="BC66" s="4" t="s">
        <v>95</v>
      </c>
      <c r="BD66" s="4" t="s">
        <v>95</v>
      </c>
      <c r="BE66" s="4" t="s">
        <v>95</v>
      </c>
      <c r="BF66" s="4" t="s">
        <v>95</v>
      </c>
      <c r="BG66" s="4" t="s">
        <v>95</v>
      </c>
      <c r="BH66" s="4" t="s">
        <v>95</v>
      </c>
      <c r="BI66" s="4" t="s">
        <v>95</v>
      </c>
      <c r="BJ66" s="4" t="s">
        <v>95</v>
      </c>
      <c r="BK66" s="4" t="s">
        <v>95</v>
      </c>
      <c r="BL66" s="4"/>
      <c r="BM66" s="4">
        <v>0</v>
      </c>
      <c r="BN66" s="4" t="s">
        <v>95</v>
      </c>
      <c r="BO66" s="4">
        <v>0</v>
      </c>
      <c r="BP66" s="4" t="s">
        <v>95</v>
      </c>
      <c r="BQ66" s="40">
        <v>0</v>
      </c>
      <c r="BR66" s="40"/>
      <c r="BS66" s="4">
        <v>0</v>
      </c>
      <c r="BT66" s="4" t="s">
        <v>95</v>
      </c>
      <c r="BU66" s="4">
        <v>0</v>
      </c>
      <c r="BV66" s="4" t="s">
        <v>95</v>
      </c>
      <c r="BW66" s="40">
        <v>0</v>
      </c>
      <c r="BX66" s="4" t="s">
        <v>95</v>
      </c>
      <c r="BY66" s="4" t="s">
        <v>95</v>
      </c>
      <c r="BZ66" s="4" t="s">
        <v>95</v>
      </c>
      <c r="CA66" s="4" t="s">
        <v>95</v>
      </c>
      <c r="CB66" s="4" t="s">
        <v>95</v>
      </c>
      <c r="CC66" s="4" t="s">
        <v>95</v>
      </c>
      <c r="CD66" s="4" t="s">
        <v>95</v>
      </c>
      <c r="CE66" s="4" t="s">
        <v>95</v>
      </c>
      <c r="CF66" s="4" t="s">
        <v>95</v>
      </c>
      <c r="CG66" s="4" t="s">
        <v>95</v>
      </c>
      <c r="CH66" s="4" t="s">
        <v>95</v>
      </c>
      <c r="CI66" s="4" t="s">
        <v>95</v>
      </c>
      <c r="CJ66" s="4" t="s">
        <v>95</v>
      </c>
      <c r="CK66" s="4" t="s">
        <v>95</v>
      </c>
      <c r="CL66" s="4" t="s">
        <v>95</v>
      </c>
      <c r="CM66" s="4" t="s">
        <v>95</v>
      </c>
      <c r="CN66" s="4" t="s">
        <v>95</v>
      </c>
      <c r="CO66" s="4" t="s">
        <v>95</v>
      </c>
      <c r="CP66" s="4" t="s">
        <v>95</v>
      </c>
      <c r="CQ66" s="4" t="s">
        <v>95</v>
      </c>
      <c r="CR66" s="4" t="s">
        <v>95</v>
      </c>
      <c r="CS66" s="4" t="s">
        <v>95</v>
      </c>
      <c r="CT66" s="4" t="s">
        <v>95</v>
      </c>
      <c r="CU66" s="4" t="s">
        <v>95</v>
      </c>
    </row>
    <row r="67" spans="1:99" ht="31.5">
      <c r="A67" s="38" t="s">
        <v>154</v>
      </c>
      <c r="B67" s="38" t="s">
        <v>155</v>
      </c>
      <c r="C67" s="5" t="s">
        <v>63</v>
      </c>
      <c r="D67" s="3"/>
      <c r="E67" s="4">
        <v>0</v>
      </c>
      <c r="F67" s="4">
        <v>0</v>
      </c>
      <c r="G67" s="4">
        <v>0</v>
      </c>
      <c r="H67" s="4">
        <v>0</v>
      </c>
      <c r="I67" s="40">
        <v>0</v>
      </c>
      <c r="J67" s="4" t="s">
        <v>95</v>
      </c>
      <c r="K67" s="4" t="s">
        <v>95</v>
      </c>
      <c r="L67" s="4" t="s">
        <v>95</v>
      </c>
      <c r="M67" s="4" t="s">
        <v>95</v>
      </c>
      <c r="N67" s="4" t="s">
        <v>95</v>
      </c>
      <c r="O67" s="40" t="s">
        <v>95</v>
      </c>
      <c r="P67" s="43"/>
      <c r="Q67" s="4">
        <v>0</v>
      </c>
      <c r="R67" s="4">
        <v>0</v>
      </c>
      <c r="S67" s="4">
        <v>0</v>
      </c>
      <c r="T67" s="4">
        <v>0</v>
      </c>
      <c r="U67" s="40">
        <v>0</v>
      </c>
      <c r="V67" s="43"/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0" t="s">
        <v>95</v>
      </c>
      <c r="AC67" s="4" t="s">
        <v>95</v>
      </c>
      <c r="AD67" s="4" t="s">
        <v>95</v>
      </c>
      <c r="AE67" s="4" t="s">
        <v>95</v>
      </c>
      <c r="AF67" s="4" t="s">
        <v>95</v>
      </c>
      <c r="AG67" s="4" t="s">
        <v>95</v>
      </c>
      <c r="AH67" s="40" t="s">
        <v>95</v>
      </c>
      <c r="AI67" s="4" t="s">
        <v>95</v>
      </c>
      <c r="AJ67" s="4" t="s">
        <v>95</v>
      </c>
      <c r="AK67" s="4" t="s">
        <v>95</v>
      </c>
      <c r="AL67" s="4" t="s">
        <v>95</v>
      </c>
      <c r="AM67" s="4" t="s">
        <v>95</v>
      </c>
      <c r="AN67" s="40" t="s">
        <v>95</v>
      </c>
      <c r="AO67" s="4" t="s">
        <v>95</v>
      </c>
      <c r="AP67" s="4" t="s">
        <v>95</v>
      </c>
      <c r="AQ67" s="4" t="s">
        <v>95</v>
      </c>
      <c r="AR67" s="4" t="s">
        <v>95</v>
      </c>
      <c r="AS67" s="4" t="s">
        <v>95</v>
      </c>
      <c r="AT67" s="40" t="s">
        <v>95</v>
      </c>
      <c r="AU67" s="4" t="s">
        <v>95</v>
      </c>
      <c r="AV67" s="4" t="s">
        <v>95</v>
      </c>
      <c r="AW67" s="4" t="s">
        <v>95</v>
      </c>
      <c r="AX67" s="4" t="s">
        <v>95</v>
      </c>
      <c r="AY67" s="4" t="s">
        <v>95</v>
      </c>
      <c r="AZ67" s="4" t="s">
        <v>95</v>
      </c>
      <c r="BA67" s="4" t="s">
        <v>95</v>
      </c>
      <c r="BB67" s="4" t="s">
        <v>95</v>
      </c>
      <c r="BC67" s="4" t="s">
        <v>95</v>
      </c>
      <c r="BD67" s="4" t="s">
        <v>95</v>
      </c>
      <c r="BE67" s="4" t="s">
        <v>95</v>
      </c>
      <c r="BF67" s="4" t="s">
        <v>95</v>
      </c>
      <c r="BG67" s="4" t="s">
        <v>95</v>
      </c>
      <c r="BH67" s="4" t="s">
        <v>95</v>
      </c>
      <c r="BI67" s="4" t="s">
        <v>95</v>
      </c>
      <c r="BJ67" s="4" t="s">
        <v>95</v>
      </c>
      <c r="BK67" s="4" t="s">
        <v>95</v>
      </c>
      <c r="BL67" s="4"/>
      <c r="BM67" s="4">
        <v>0</v>
      </c>
      <c r="BN67" s="4" t="s">
        <v>95</v>
      </c>
      <c r="BO67" s="4">
        <v>0</v>
      </c>
      <c r="BP67" s="4" t="s">
        <v>95</v>
      </c>
      <c r="BQ67" s="40">
        <v>0</v>
      </c>
      <c r="BR67" s="40"/>
      <c r="BS67" s="4">
        <v>0</v>
      </c>
      <c r="BT67" s="4" t="s">
        <v>95</v>
      </c>
      <c r="BU67" s="4">
        <v>0</v>
      </c>
      <c r="BV67" s="4" t="s">
        <v>95</v>
      </c>
      <c r="BW67" s="40">
        <v>0</v>
      </c>
      <c r="BX67" s="4" t="s">
        <v>95</v>
      </c>
      <c r="BY67" s="4" t="s">
        <v>95</v>
      </c>
      <c r="BZ67" s="4" t="s">
        <v>95</v>
      </c>
      <c r="CA67" s="4" t="s">
        <v>95</v>
      </c>
      <c r="CB67" s="4" t="s">
        <v>95</v>
      </c>
      <c r="CC67" s="4" t="s">
        <v>95</v>
      </c>
      <c r="CD67" s="4" t="s">
        <v>95</v>
      </c>
      <c r="CE67" s="4" t="s">
        <v>95</v>
      </c>
      <c r="CF67" s="4" t="s">
        <v>95</v>
      </c>
      <c r="CG67" s="4" t="s">
        <v>95</v>
      </c>
      <c r="CH67" s="4" t="s">
        <v>95</v>
      </c>
      <c r="CI67" s="4" t="s">
        <v>95</v>
      </c>
      <c r="CJ67" s="4" t="s">
        <v>95</v>
      </c>
      <c r="CK67" s="4" t="s">
        <v>95</v>
      </c>
      <c r="CL67" s="4" t="s">
        <v>95</v>
      </c>
      <c r="CM67" s="4" t="s">
        <v>95</v>
      </c>
      <c r="CN67" s="4" t="s">
        <v>95</v>
      </c>
      <c r="CO67" s="4" t="s">
        <v>95</v>
      </c>
      <c r="CP67" s="4" t="s">
        <v>95</v>
      </c>
      <c r="CQ67" s="4" t="s">
        <v>95</v>
      </c>
      <c r="CR67" s="4" t="s">
        <v>95</v>
      </c>
      <c r="CS67" s="4" t="s">
        <v>95</v>
      </c>
      <c r="CT67" s="4" t="s">
        <v>95</v>
      </c>
      <c r="CU67" s="4" t="s">
        <v>95</v>
      </c>
    </row>
    <row r="68" spans="1:99" ht="31.5">
      <c r="A68" s="38" t="s">
        <v>156</v>
      </c>
      <c r="B68" s="38" t="s">
        <v>157</v>
      </c>
      <c r="C68" s="5" t="s">
        <v>63</v>
      </c>
      <c r="D68" s="3"/>
      <c r="E68" s="4">
        <v>0</v>
      </c>
      <c r="F68" s="4">
        <v>0</v>
      </c>
      <c r="G68" s="4">
        <v>0</v>
      </c>
      <c r="H68" s="4">
        <v>0</v>
      </c>
      <c r="I68" s="40">
        <v>0</v>
      </c>
      <c r="J68" s="4" t="s">
        <v>95</v>
      </c>
      <c r="K68" s="4" t="s">
        <v>95</v>
      </c>
      <c r="L68" s="4" t="s">
        <v>95</v>
      </c>
      <c r="M68" s="4" t="s">
        <v>95</v>
      </c>
      <c r="N68" s="4" t="s">
        <v>95</v>
      </c>
      <c r="O68" s="40" t="s">
        <v>95</v>
      </c>
      <c r="P68" s="43"/>
      <c r="Q68" s="4">
        <v>0</v>
      </c>
      <c r="R68" s="4">
        <v>0</v>
      </c>
      <c r="S68" s="4">
        <v>0</v>
      </c>
      <c r="T68" s="4">
        <v>0</v>
      </c>
      <c r="U68" s="40">
        <v>0</v>
      </c>
      <c r="V68" s="43"/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0" t="s">
        <v>95</v>
      </c>
      <c r="AC68" s="4" t="s">
        <v>95</v>
      </c>
      <c r="AD68" s="4" t="s">
        <v>95</v>
      </c>
      <c r="AE68" s="4" t="s">
        <v>95</v>
      </c>
      <c r="AF68" s="4" t="s">
        <v>95</v>
      </c>
      <c r="AG68" s="4" t="s">
        <v>95</v>
      </c>
      <c r="AH68" s="40" t="s">
        <v>95</v>
      </c>
      <c r="AI68" s="4" t="s">
        <v>95</v>
      </c>
      <c r="AJ68" s="4" t="s">
        <v>95</v>
      </c>
      <c r="AK68" s="4" t="s">
        <v>95</v>
      </c>
      <c r="AL68" s="4" t="s">
        <v>95</v>
      </c>
      <c r="AM68" s="4" t="s">
        <v>95</v>
      </c>
      <c r="AN68" s="40" t="s">
        <v>95</v>
      </c>
      <c r="AO68" s="4" t="s">
        <v>95</v>
      </c>
      <c r="AP68" s="4" t="s">
        <v>95</v>
      </c>
      <c r="AQ68" s="4" t="s">
        <v>95</v>
      </c>
      <c r="AR68" s="4" t="s">
        <v>95</v>
      </c>
      <c r="AS68" s="4" t="s">
        <v>95</v>
      </c>
      <c r="AT68" s="40" t="s">
        <v>95</v>
      </c>
      <c r="AU68" s="4" t="s">
        <v>95</v>
      </c>
      <c r="AV68" s="4" t="s">
        <v>95</v>
      </c>
      <c r="AW68" s="4" t="s">
        <v>95</v>
      </c>
      <c r="AX68" s="4" t="s">
        <v>95</v>
      </c>
      <c r="AY68" s="4" t="s">
        <v>95</v>
      </c>
      <c r="AZ68" s="4" t="s">
        <v>95</v>
      </c>
      <c r="BA68" s="4" t="s">
        <v>95</v>
      </c>
      <c r="BB68" s="4" t="s">
        <v>95</v>
      </c>
      <c r="BC68" s="4" t="s">
        <v>95</v>
      </c>
      <c r="BD68" s="4" t="s">
        <v>95</v>
      </c>
      <c r="BE68" s="4" t="s">
        <v>95</v>
      </c>
      <c r="BF68" s="4" t="s">
        <v>95</v>
      </c>
      <c r="BG68" s="4" t="s">
        <v>95</v>
      </c>
      <c r="BH68" s="4" t="s">
        <v>95</v>
      </c>
      <c r="BI68" s="4" t="s">
        <v>95</v>
      </c>
      <c r="BJ68" s="4" t="s">
        <v>95</v>
      </c>
      <c r="BK68" s="4" t="s">
        <v>95</v>
      </c>
      <c r="BL68" s="4"/>
      <c r="BM68" s="4">
        <v>0</v>
      </c>
      <c r="BN68" s="4" t="s">
        <v>95</v>
      </c>
      <c r="BO68" s="4">
        <v>0</v>
      </c>
      <c r="BP68" s="4" t="s">
        <v>95</v>
      </c>
      <c r="BQ68" s="40">
        <v>0</v>
      </c>
      <c r="BR68" s="40"/>
      <c r="BS68" s="4">
        <v>0</v>
      </c>
      <c r="BT68" s="4" t="s">
        <v>95</v>
      </c>
      <c r="BU68" s="4">
        <v>0</v>
      </c>
      <c r="BV68" s="4" t="s">
        <v>95</v>
      </c>
      <c r="BW68" s="40">
        <v>0</v>
      </c>
      <c r="BX68" s="4" t="s">
        <v>95</v>
      </c>
      <c r="BY68" s="4" t="s">
        <v>95</v>
      </c>
      <c r="BZ68" s="4" t="s">
        <v>95</v>
      </c>
      <c r="CA68" s="4" t="s">
        <v>95</v>
      </c>
      <c r="CB68" s="4" t="s">
        <v>95</v>
      </c>
      <c r="CC68" s="4" t="s">
        <v>95</v>
      </c>
      <c r="CD68" s="4" t="s">
        <v>95</v>
      </c>
      <c r="CE68" s="4" t="s">
        <v>95</v>
      </c>
      <c r="CF68" s="4" t="s">
        <v>95</v>
      </c>
      <c r="CG68" s="4" t="s">
        <v>95</v>
      </c>
      <c r="CH68" s="4" t="s">
        <v>95</v>
      </c>
      <c r="CI68" s="4" t="s">
        <v>95</v>
      </c>
      <c r="CJ68" s="4" t="s">
        <v>95</v>
      </c>
      <c r="CK68" s="4" t="s">
        <v>95</v>
      </c>
      <c r="CL68" s="4" t="s">
        <v>95</v>
      </c>
      <c r="CM68" s="4" t="s">
        <v>95</v>
      </c>
      <c r="CN68" s="4" t="s">
        <v>95</v>
      </c>
      <c r="CO68" s="4" t="s">
        <v>95</v>
      </c>
      <c r="CP68" s="4" t="s">
        <v>95</v>
      </c>
      <c r="CQ68" s="4" t="s">
        <v>95</v>
      </c>
      <c r="CR68" s="4" t="s">
        <v>95</v>
      </c>
      <c r="CS68" s="4" t="s">
        <v>95</v>
      </c>
      <c r="CT68" s="4" t="s">
        <v>95</v>
      </c>
      <c r="CU68" s="4" t="s">
        <v>95</v>
      </c>
    </row>
    <row r="69" spans="1:99" ht="31.5">
      <c r="A69" s="38" t="s">
        <v>158</v>
      </c>
      <c r="B69" s="38" t="s">
        <v>159</v>
      </c>
      <c r="C69" s="5" t="s">
        <v>63</v>
      </c>
      <c r="D69" s="3"/>
      <c r="E69" s="4">
        <v>0</v>
      </c>
      <c r="F69" s="4">
        <v>0</v>
      </c>
      <c r="G69" s="4">
        <v>0</v>
      </c>
      <c r="H69" s="4">
        <v>0</v>
      </c>
      <c r="I69" s="40">
        <v>0</v>
      </c>
      <c r="J69" s="4" t="s">
        <v>95</v>
      </c>
      <c r="K69" s="4" t="s">
        <v>95</v>
      </c>
      <c r="L69" s="4" t="s">
        <v>95</v>
      </c>
      <c r="M69" s="4" t="s">
        <v>95</v>
      </c>
      <c r="N69" s="4" t="s">
        <v>95</v>
      </c>
      <c r="O69" s="40" t="s">
        <v>95</v>
      </c>
      <c r="P69" s="43"/>
      <c r="Q69" s="4">
        <v>0</v>
      </c>
      <c r="R69" s="4">
        <v>0</v>
      </c>
      <c r="S69" s="4">
        <v>0</v>
      </c>
      <c r="T69" s="4">
        <v>0</v>
      </c>
      <c r="U69" s="40">
        <v>0</v>
      </c>
      <c r="V69" s="43"/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0" t="s">
        <v>95</v>
      </c>
      <c r="AC69" s="4" t="s">
        <v>95</v>
      </c>
      <c r="AD69" s="4" t="s">
        <v>95</v>
      </c>
      <c r="AE69" s="4" t="s">
        <v>95</v>
      </c>
      <c r="AF69" s="4" t="s">
        <v>95</v>
      </c>
      <c r="AG69" s="4" t="s">
        <v>95</v>
      </c>
      <c r="AH69" s="40" t="s">
        <v>95</v>
      </c>
      <c r="AI69" s="4" t="s">
        <v>95</v>
      </c>
      <c r="AJ69" s="4" t="s">
        <v>95</v>
      </c>
      <c r="AK69" s="4" t="s">
        <v>95</v>
      </c>
      <c r="AL69" s="4" t="s">
        <v>95</v>
      </c>
      <c r="AM69" s="4" t="s">
        <v>95</v>
      </c>
      <c r="AN69" s="40" t="s">
        <v>95</v>
      </c>
      <c r="AO69" s="4" t="s">
        <v>95</v>
      </c>
      <c r="AP69" s="4" t="s">
        <v>95</v>
      </c>
      <c r="AQ69" s="4" t="s">
        <v>95</v>
      </c>
      <c r="AR69" s="4" t="s">
        <v>95</v>
      </c>
      <c r="AS69" s="4" t="s">
        <v>95</v>
      </c>
      <c r="AT69" s="40" t="s">
        <v>95</v>
      </c>
      <c r="AU69" s="4" t="s">
        <v>95</v>
      </c>
      <c r="AV69" s="4" t="s">
        <v>95</v>
      </c>
      <c r="AW69" s="4" t="s">
        <v>95</v>
      </c>
      <c r="AX69" s="4" t="s">
        <v>95</v>
      </c>
      <c r="AY69" s="4" t="s">
        <v>95</v>
      </c>
      <c r="AZ69" s="4" t="s">
        <v>95</v>
      </c>
      <c r="BA69" s="4" t="s">
        <v>95</v>
      </c>
      <c r="BB69" s="4" t="s">
        <v>95</v>
      </c>
      <c r="BC69" s="4" t="s">
        <v>95</v>
      </c>
      <c r="BD69" s="4" t="s">
        <v>95</v>
      </c>
      <c r="BE69" s="4" t="s">
        <v>95</v>
      </c>
      <c r="BF69" s="4" t="s">
        <v>95</v>
      </c>
      <c r="BG69" s="4" t="s">
        <v>95</v>
      </c>
      <c r="BH69" s="4" t="s">
        <v>95</v>
      </c>
      <c r="BI69" s="4" t="s">
        <v>95</v>
      </c>
      <c r="BJ69" s="4" t="s">
        <v>95</v>
      </c>
      <c r="BK69" s="4" t="s">
        <v>95</v>
      </c>
      <c r="BL69" s="4"/>
      <c r="BM69" s="4">
        <v>0</v>
      </c>
      <c r="BN69" s="4" t="s">
        <v>95</v>
      </c>
      <c r="BO69" s="4">
        <v>0</v>
      </c>
      <c r="BP69" s="4" t="s">
        <v>95</v>
      </c>
      <c r="BQ69" s="40">
        <v>0</v>
      </c>
      <c r="BR69" s="40"/>
      <c r="BS69" s="4">
        <v>0</v>
      </c>
      <c r="BT69" s="4" t="s">
        <v>95</v>
      </c>
      <c r="BU69" s="4">
        <v>0</v>
      </c>
      <c r="BV69" s="4" t="s">
        <v>95</v>
      </c>
      <c r="BW69" s="40">
        <v>0</v>
      </c>
      <c r="BX69" s="4" t="s">
        <v>95</v>
      </c>
      <c r="BY69" s="4" t="s">
        <v>95</v>
      </c>
      <c r="BZ69" s="4" t="s">
        <v>95</v>
      </c>
      <c r="CA69" s="4" t="s">
        <v>95</v>
      </c>
      <c r="CB69" s="4" t="s">
        <v>95</v>
      </c>
      <c r="CC69" s="4" t="s">
        <v>95</v>
      </c>
      <c r="CD69" s="4" t="s">
        <v>95</v>
      </c>
      <c r="CE69" s="4" t="s">
        <v>95</v>
      </c>
      <c r="CF69" s="4" t="s">
        <v>95</v>
      </c>
      <c r="CG69" s="4" t="s">
        <v>95</v>
      </c>
      <c r="CH69" s="4" t="s">
        <v>95</v>
      </c>
      <c r="CI69" s="4" t="s">
        <v>95</v>
      </c>
      <c r="CJ69" s="4" t="s">
        <v>95</v>
      </c>
      <c r="CK69" s="4" t="s">
        <v>95</v>
      </c>
      <c r="CL69" s="4" t="s">
        <v>95</v>
      </c>
      <c r="CM69" s="4" t="s">
        <v>95</v>
      </c>
      <c r="CN69" s="4" t="s">
        <v>95</v>
      </c>
      <c r="CO69" s="4" t="s">
        <v>95</v>
      </c>
      <c r="CP69" s="4" t="s">
        <v>95</v>
      </c>
      <c r="CQ69" s="4" t="s">
        <v>95</v>
      </c>
      <c r="CR69" s="4" t="s">
        <v>95</v>
      </c>
      <c r="CS69" s="4" t="s">
        <v>95</v>
      </c>
      <c r="CT69" s="4" t="s">
        <v>95</v>
      </c>
      <c r="CU69" s="4" t="s">
        <v>95</v>
      </c>
    </row>
    <row r="70" spans="1:99">
      <c r="A70" s="38" t="s">
        <v>160</v>
      </c>
      <c r="B70" s="38" t="s">
        <v>161</v>
      </c>
      <c r="C70" s="5" t="s">
        <v>63</v>
      </c>
      <c r="D70" s="3"/>
      <c r="E70" s="4">
        <f>SUM(E71:E74)</f>
        <v>0</v>
      </c>
      <c r="F70" s="4">
        <f t="shared" ref="F70:BQ70" si="53">SUM(F71:F74)</f>
        <v>0</v>
      </c>
      <c r="G70" s="4">
        <f t="shared" si="53"/>
        <v>0</v>
      </c>
      <c r="H70" s="4">
        <f t="shared" si="53"/>
        <v>0</v>
      </c>
      <c r="I70" s="4">
        <f t="shared" si="53"/>
        <v>0</v>
      </c>
      <c r="J70" s="4" t="s">
        <v>95</v>
      </c>
      <c r="K70" s="4">
        <f t="shared" si="53"/>
        <v>0</v>
      </c>
      <c r="L70" s="4">
        <f t="shared" si="53"/>
        <v>0</v>
      </c>
      <c r="M70" s="4">
        <f t="shared" si="53"/>
        <v>0</v>
      </c>
      <c r="N70" s="4">
        <f t="shared" si="53"/>
        <v>0</v>
      </c>
      <c r="O70" s="4">
        <f t="shared" si="53"/>
        <v>0</v>
      </c>
      <c r="P70" s="4">
        <f t="shared" si="53"/>
        <v>4</v>
      </c>
      <c r="Q70" s="4">
        <f t="shared" si="53"/>
        <v>0.4</v>
      </c>
      <c r="R70" s="4">
        <f t="shared" si="53"/>
        <v>0</v>
      </c>
      <c r="S70" s="4">
        <f t="shared" si="53"/>
        <v>0</v>
      </c>
      <c r="T70" s="4">
        <f t="shared" si="53"/>
        <v>0</v>
      </c>
      <c r="U70" s="4">
        <f t="shared" si="53"/>
        <v>1</v>
      </c>
      <c r="V70" s="4">
        <f t="shared" si="53"/>
        <v>0</v>
      </c>
      <c r="W70" s="4">
        <f t="shared" si="53"/>
        <v>0</v>
      </c>
      <c r="X70" s="4">
        <f t="shared" si="53"/>
        <v>0</v>
      </c>
      <c r="Y70" s="4">
        <f t="shared" si="53"/>
        <v>0</v>
      </c>
      <c r="Z70" s="4">
        <f t="shared" si="53"/>
        <v>0</v>
      </c>
      <c r="AA70" s="4">
        <f t="shared" si="53"/>
        <v>0</v>
      </c>
      <c r="AB70" s="4" t="s">
        <v>95</v>
      </c>
      <c r="AC70" s="4">
        <f t="shared" si="53"/>
        <v>0</v>
      </c>
      <c r="AD70" s="4">
        <f t="shared" si="53"/>
        <v>0</v>
      </c>
      <c r="AE70" s="4">
        <f t="shared" si="53"/>
        <v>0</v>
      </c>
      <c r="AF70" s="4">
        <f t="shared" si="53"/>
        <v>0</v>
      </c>
      <c r="AG70" s="4">
        <f t="shared" si="53"/>
        <v>1</v>
      </c>
      <c r="AH70" s="4" t="s">
        <v>95</v>
      </c>
      <c r="AI70" s="4">
        <f t="shared" si="53"/>
        <v>0</v>
      </c>
      <c r="AJ70" s="4">
        <f t="shared" si="53"/>
        <v>0</v>
      </c>
      <c r="AK70" s="4">
        <f t="shared" si="53"/>
        <v>0</v>
      </c>
      <c r="AL70" s="4">
        <f t="shared" si="53"/>
        <v>0</v>
      </c>
      <c r="AM70" s="40">
        <f t="shared" si="53"/>
        <v>0</v>
      </c>
      <c r="AN70" s="4" t="s">
        <v>95</v>
      </c>
      <c r="AO70" s="4">
        <f t="shared" si="53"/>
        <v>0</v>
      </c>
      <c r="AP70" s="4">
        <f t="shared" si="53"/>
        <v>0</v>
      </c>
      <c r="AQ70" s="4">
        <f t="shared" si="53"/>
        <v>0</v>
      </c>
      <c r="AR70" s="4">
        <f t="shared" si="53"/>
        <v>0</v>
      </c>
      <c r="AS70" s="4">
        <f t="shared" si="53"/>
        <v>0</v>
      </c>
      <c r="AT70" s="4" t="s">
        <v>95</v>
      </c>
      <c r="AU70" s="4">
        <f t="shared" si="53"/>
        <v>0</v>
      </c>
      <c r="AV70" s="4">
        <f t="shared" si="53"/>
        <v>0</v>
      </c>
      <c r="AW70" s="4">
        <f t="shared" si="53"/>
        <v>0</v>
      </c>
      <c r="AX70" s="4">
        <f t="shared" si="53"/>
        <v>0</v>
      </c>
      <c r="AY70" s="40">
        <f t="shared" si="53"/>
        <v>0</v>
      </c>
      <c r="AZ70" s="4" t="s">
        <v>95</v>
      </c>
      <c r="BA70" s="4">
        <f t="shared" si="53"/>
        <v>0</v>
      </c>
      <c r="BB70" s="4">
        <f t="shared" si="53"/>
        <v>0</v>
      </c>
      <c r="BC70" s="4">
        <f t="shared" si="53"/>
        <v>0</v>
      </c>
      <c r="BD70" s="4">
        <f t="shared" si="53"/>
        <v>0</v>
      </c>
      <c r="BE70" s="4">
        <f t="shared" si="53"/>
        <v>0</v>
      </c>
      <c r="BF70" s="4" t="s">
        <v>95</v>
      </c>
      <c r="BG70" s="4">
        <f t="shared" si="53"/>
        <v>0</v>
      </c>
      <c r="BH70" s="4">
        <f t="shared" si="53"/>
        <v>0</v>
      </c>
      <c r="BI70" s="4">
        <f t="shared" si="53"/>
        <v>0</v>
      </c>
      <c r="BJ70" s="4">
        <f t="shared" si="53"/>
        <v>0</v>
      </c>
      <c r="BK70" s="40">
        <f t="shared" si="53"/>
        <v>0</v>
      </c>
      <c r="BL70" s="4">
        <f t="shared" si="53"/>
        <v>0</v>
      </c>
      <c r="BM70" s="4">
        <f t="shared" si="53"/>
        <v>0</v>
      </c>
      <c r="BN70" s="4">
        <f t="shared" si="53"/>
        <v>0</v>
      </c>
      <c r="BO70" s="4">
        <f t="shared" si="53"/>
        <v>0</v>
      </c>
      <c r="BP70" s="4">
        <f t="shared" si="53"/>
        <v>0</v>
      </c>
      <c r="BQ70" s="4">
        <f t="shared" si="53"/>
        <v>0</v>
      </c>
      <c r="BR70" s="4">
        <f t="shared" ref="BR70:CU70" si="54">SUM(BR71:BR74)</f>
        <v>0</v>
      </c>
      <c r="BS70" s="4">
        <f t="shared" si="54"/>
        <v>0</v>
      </c>
      <c r="BT70" s="4">
        <f t="shared" si="54"/>
        <v>0</v>
      </c>
      <c r="BU70" s="4">
        <f t="shared" si="54"/>
        <v>0</v>
      </c>
      <c r="BV70" s="4">
        <f t="shared" si="54"/>
        <v>0</v>
      </c>
      <c r="BW70" s="4">
        <f t="shared" si="54"/>
        <v>0</v>
      </c>
      <c r="BX70" s="4" t="s">
        <v>95</v>
      </c>
      <c r="BY70" s="4">
        <f t="shared" si="54"/>
        <v>0</v>
      </c>
      <c r="BZ70" s="4">
        <f t="shared" si="54"/>
        <v>0</v>
      </c>
      <c r="CA70" s="4">
        <f t="shared" si="54"/>
        <v>0</v>
      </c>
      <c r="CB70" s="4">
        <f t="shared" si="54"/>
        <v>0</v>
      </c>
      <c r="CC70" s="4">
        <f t="shared" si="54"/>
        <v>0</v>
      </c>
      <c r="CD70" s="4" t="s">
        <v>95</v>
      </c>
      <c r="CE70" s="4">
        <f t="shared" si="54"/>
        <v>0</v>
      </c>
      <c r="CF70" s="4">
        <f t="shared" si="54"/>
        <v>0</v>
      </c>
      <c r="CG70" s="4">
        <f t="shared" si="54"/>
        <v>0</v>
      </c>
      <c r="CH70" s="4">
        <f t="shared" si="54"/>
        <v>0</v>
      </c>
      <c r="CI70" s="40">
        <f t="shared" si="54"/>
        <v>0</v>
      </c>
      <c r="CJ70" s="4" t="s">
        <v>95</v>
      </c>
      <c r="CK70" s="4">
        <f t="shared" si="54"/>
        <v>0</v>
      </c>
      <c r="CL70" s="4">
        <f t="shared" si="54"/>
        <v>0</v>
      </c>
      <c r="CM70" s="4">
        <f t="shared" si="54"/>
        <v>0</v>
      </c>
      <c r="CN70" s="4">
        <f t="shared" si="54"/>
        <v>0</v>
      </c>
      <c r="CO70" s="4">
        <f t="shared" si="54"/>
        <v>0</v>
      </c>
      <c r="CP70" s="4" t="s">
        <v>95</v>
      </c>
      <c r="CQ70" s="4">
        <f t="shared" si="54"/>
        <v>0</v>
      </c>
      <c r="CR70" s="4">
        <f t="shared" si="54"/>
        <v>0</v>
      </c>
      <c r="CS70" s="4">
        <f t="shared" si="54"/>
        <v>0</v>
      </c>
      <c r="CT70" s="4">
        <f t="shared" si="54"/>
        <v>0</v>
      </c>
      <c r="CU70" s="40">
        <f t="shared" si="54"/>
        <v>0</v>
      </c>
    </row>
    <row r="71" spans="1:99" ht="31.5">
      <c r="A71" s="44" t="s">
        <v>162</v>
      </c>
      <c r="B71" s="55" t="s">
        <v>197</v>
      </c>
      <c r="C71" s="45" t="s">
        <v>198</v>
      </c>
      <c r="D71" s="4" t="s">
        <v>95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0" t="s">
        <v>95</v>
      </c>
      <c r="K71" s="4">
        <v>0</v>
      </c>
      <c r="L71" s="4">
        <v>0</v>
      </c>
      <c r="M71" s="4">
        <v>0</v>
      </c>
      <c r="N71" s="4">
        <v>0</v>
      </c>
      <c r="O71" s="40">
        <v>0</v>
      </c>
      <c r="P71" s="40">
        <v>4</v>
      </c>
      <c r="Q71" s="4">
        <v>0.4</v>
      </c>
      <c r="R71" s="4">
        <v>0</v>
      </c>
      <c r="S71" s="4">
        <v>0</v>
      </c>
      <c r="T71" s="4">
        <v>0</v>
      </c>
      <c r="U71" s="4">
        <v>1</v>
      </c>
      <c r="V71" s="40"/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0">
        <v>4</v>
      </c>
      <c r="AC71" s="4">
        <v>0</v>
      </c>
      <c r="AD71" s="4">
        <v>0</v>
      </c>
      <c r="AE71" s="4">
        <v>0</v>
      </c>
      <c r="AF71" s="4">
        <v>0</v>
      </c>
      <c r="AG71" s="40">
        <v>1</v>
      </c>
      <c r="AH71" s="40" t="s">
        <v>95</v>
      </c>
      <c r="AI71" s="4">
        <v>0</v>
      </c>
      <c r="AJ71" s="4">
        <v>0</v>
      </c>
      <c r="AK71" s="4">
        <v>0</v>
      </c>
      <c r="AL71" s="4">
        <v>0</v>
      </c>
      <c r="AM71" s="40">
        <v>0</v>
      </c>
      <c r="AN71" s="40" t="s">
        <v>95</v>
      </c>
      <c r="AO71" s="4">
        <v>0</v>
      </c>
      <c r="AP71" s="4">
        <v>0</v>
      </c>
      <c r="AQ71" s="4">
        <v>0</v>
      </c>
      <c r="AR71" s="4">
        <v>0</v>
      </c>
      <c r="AS71" s="40">
        <v>0</v>
      </c>
      <c r="AT71" s="40" t="s">
        <v>95</v>
      </c>
      <c r="AU71" s="4">
        <v>0</v>
      </c>
      <c r="AV71" s="4">
        <v>0</v>
      </c>
      <c r="AW71" s="4">
        <v>0</v>
      </c>
      <c r="AX71" s="4">
        <v>0</v>
      </c>
      <c r="AY71" s="40">
        <v>0</v>
      </c>
      <c r="AZ71" s="40" t="s">
        <v>95</v>
      </c>
      <c r="BA71" s="4">
        <v>0</v>
      </c>
      <c r="BB71" s="4">
        <v>0</v>
      </c>
      <c r="BC71" s="4">
        <v>0</v>
      </c>
      <c r="BD71" s="4">
        <v>0</v>
      </c>
      <c r="BE71" s="40">
        <v>0</v>
      </c>
      <c r="BF71" s="40" t="s">
        <v>95</v>
      </c>
      <c r="BG71" s="4">
        <v>0</v>
      </c>
      <c r="BH71" s="4">
        <v>0</v>
      </c>
      <c r="BI71" s="4">
        <v>0</v>
      </c>
      <c r="BJ71" s="4">
        <v>0</v>
      </c>
      <c r="BK71" s="40">
        <v>0</v>
      </c>
      <c r="BL71" s="40"/>
      <c r="BM71" s="4">
        <f>E71</f>
        <v>0</v>
      </c>
      <c r="BN71" s="4">
        <v>0</v>
      </c>
      <c r="BO71" s="4">
        <v>0</v>
      </c>
      <c r="BP71" s="4">
        <v>0</v>
      </c>
      <c r="BQ71" s="4">
        <v>0</v>
      </c>
      <c r="BR71" s="40"/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0" t="s">
        <v>95</v>
      </c>
      <c r="BY71" s="4">
        <v>0</v>
      </c>
      <c r="BZ71" s="4">
        <v>0</v>
      </c>
      <c r="CA71" s="4">
        <v>0</v>
      </c>
      <c r="CB71" s="4">
        <v>0</v>
      </c>
      <c r="CC71" s="40">
        <v>0</v>
      </c>
      <c r="CD71" s="40" t="s">
        <v>95</v>
      </c>
      <c r="CE71" s="4">
        <v>0</v>
      </c>
      <c r="CF71" s="4">
        <v>0</v>
      </c>
      <c r="CG71" s="4">
        <v>0</v>
      </c>
      <c r="CH71" s="4">
        <v>0</v>
      </c>
      <c r="CI71" s="40">
        <v>0</v>
      </c>
      <c r="CJ71" s="40" t="s">
        <v>95</v>
      </c>
      <c r="CK71" s="4">
        <v>0</v>
      </c>
      <c r="CL71" s="4">
        <v>0</v>
      </c>
      <c r="CM71" s="4">
        <v>0</v>
      </c>
      <c r="CN71" s="4">
        <v>0</v>
      </c>
      <c r="CO71" s="40">
        <v>0</v>
      </c>
      <c r="CP71" s="40" t="s">
        <v>95</v>
      </c>
      <c r="CQ71" s="4">
        <v>0</v>
      </c>
      <c r="CR71" s="4">
        <v>0</v>
      </c>
      <c r="CS71" s="4">
        <v>0</v>
      </c>
      <c r="CT71" s="4">
        <v>0</v>
      </c>
      <c r="CU71" s="40">
        <v>0</v>
      </c>
    </row>
    <row r="72" spans="1:99">
      <c r="A72" s="44" t="s">
        <v>207</v>
      </c>
      <c r="B72" s="55" t="s">
        <v>202</v>
      </c>
      <c r="C72" s="45" t="s">
        <v>203</v>
      </c>
      <c r="D72" s="4" t="s">
        <v>95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 t="s">
        <v>95</v>
      </c>
      <c r="K72" s="4">
        <v>0</v>
      </c>
      <c r="L72" s="4">
        <v>0</v>
      </c>
      <c r="M72" s="4">
        <v>0</v>
      </c>
      <c r="N72" s="4">
        <v>0</v>
      </c>
      <c r="O72" s="40">
        <v>0</v>
      </c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" t="s">
        <v>95</v>
      </c>
      <c r="AC72" s="4">
        <v>0</v>
      </c>
      <c r="AD72" s="4">
        <v>0</v>
      </c>
      <c r="AE72" s="4">
        <v>0</v>
      </c>
      <c r="AF72" s="4">
        <v>0</v>
      </c>
      <c r="AG72" s="40">
        <v>0</v>
      </c>
      <c r="AH72" s="40" t="s">
        <v>95</v>
      </c>
      <c r="AI72" s="4">
        <v>0</v>
      </c>
      <c r="AJ72" s="4">
        <v>0</v>
      </c>
      <c r="AK72" s="4">
        <v>0</v>
      </c>
      <c r="AL72" s="4">
        <v>0</v>
      </c>
      <c r="AM72" s="40">
        <v>0</v>
      </c>
      <c r="AN72" s="40" t="s">
        <v>95</v>
      </c>
      <c r="AO72" s="4">
        <v>0</v>
      </c>
      <c r="AP72" s="4">
        <v>0</v>
      </c>
      <c r="AQ72" s="4">
        <v>0</v>
      </c>
      <c r="AR72" s="4">
        <v>0</v>
      </c>
      <c r="AS72" s="40">
        <v>0</v>
      </c>
      <c r="AT72" s="40" t="s">
        <v>95</v>
      </c>
      <c r="AU72" s="4">
        <v>0</v>
      </c>
      <c r="AV72" s="4">
        <v>0</v>
      </c>
      <c r="AW72" s="4">
        <v>0</v>
      </c>
      <c r="AX72" s="4">
        <v>0</v>
      </c>
      <c r="AY72" s="40">
        <v>0</v>
      </c>
      <c r="AZ72" s="40" t="s">
        <v>95</v>
      </c>
      <c r="BA72" s="4">
        <v>0</v>
      </c>
      <c r="BB72" s="4">
        <v>0</v>
      </c>
      <c r="BC72" s="4">
        <v>0</v>
      </c>
      <c r="BD72" s="4">
        <v>0</v>
      </c>
      <c r="BE72" s="40">
        <v>0</v>
      </c>
      <c r="BF72" s="40" t="s">
        <v>95</v>
      </c>
      <c r="BG72" s="4">
        <v>0</v>
      </c>
      <c r="BH72" s="4">
        <v>0</v>
      </c>
      <c r="BI72" s="4">
        <v>0</v>
      </c>
      <c r="BJ72" s="4">
        <v>0</v>
      </c>
      <c r="BK72" s="40">
        <v>0</v>
      </c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0" t="s">
        <v>95</v>
      </c>
      <c r="BY72" s="4">
        <v>0</v>
      </c>
      <c r="BZ72" s="4">
        <v>0</v>
      </c>
      <c r="CA72" s="4">
        <v>0</v>
      </c>
      <c r="CB72" s="4">
        <v>0</v>
      </c>
      <c r="CC72" s="40">
        <v>0</v>
      </c>
      <c r="CD72" s="40" t="s">
        <v>95</v>
      </c>
      <c r="CE72" s="4">
        <v>0</v>
      </c>
      <c r="CF72" s="4">
        <v>0</v>
      </c>
      <c r="CG72" s="4">
        <v>0</v>
      </c>
      <c r="CH72" s="4">
        <v>0</v>
      </c>
      <c r="CI72" s="40">
        <v>0</v>
      </c>
      <c r="CJ72" s="40" t="s">
        <v>95</v>
      </c>
      <c r="CK72" s="4">
        <v>0</v>
      </c>
      <c r="CL72" s="4">
        <v>0</v>
      </c>
      <c r="CM72" s="4">
        <v>0</v>
      </c>
      <c r="CN72" s="4">
        <v>0</v>
      </c>
      <c r="CO72" s="40">
        <v>0</v>
      </c>
      <c r="CP72" s="40" t="s">
        <v>95</v>
      </c>
      <c r="CQ72" s="4">
        <v>0</v>
      </c>
      <c r="CR72" s="4">
        <v>0</v>
      </c>
      <c r="CS72" s="4">
        <v>0</v>
      </c>
      <c r="CT72" s="4">
        <v>0</v>
      </c>
      <c r="CU72" s="40">
        <v>0</v>
      </c>
    </row>
    <row r="73" spans="1:99" ht="31.5">
      <c r="A73" s="44" t="s">
        <v>208</v>
      </c>
      <c r="B73" s="55" t="s">
        <v>240</v>
      </c>
      <c r="C73" s="45" t="s">
        <v>204</v>
      </c>
      <c r="D73" s="4" t="s">
        <v>95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 t="s">
        <v>95</v>
      </c>
      <c r="K73" s="4">
        <v>0</v>
      </c>
      <c r="L73" s="4">
        <v>0</v>
      </c>
      <c r="M73" s="4">
        <v>0</v>
      </c>
      <c r="N73" s="4">
        <v>0</v>
      </c>
      <c r="O73" s="40">
        <v>0</v>
      </c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" t="s">
        <v>95</v>
      </c>
      <c r="AC73" s="4">
        <v>0</v>
      </c>
      <c r="AD73" s="4">
        <v>0</v>
      </c>
      <c r="AE73" s="4">
        <v>0</v>
      </c>
      <c r="AF73" s="4">
        <v>0</v>
      </c>
      <c r="AG73" s="40">
        <v>0</v>
      </c>
      <c r="AH73" s="40" t="s">
        <v>95</v>
      </c>
      <c r="AI73" s="4">
        <v>0</v>
      </c>
      <c r="AJ73" s="4">
        <v>0</v>
      </c>
      <c r="AK73" s="4">
        <v>0</v>
      </c>
      <c r="AL73" s="4">
        <v>0</v>
      </c>
      <c r="AM73" s="40">
        <v>0</v>
      </c>
      <c r="AN73" s="40" t="s">
        <v>95</v>
      </c>
      <c r="AO73" s="4">
        <v>0</v>
      </c>
      <c r="AP73" s="4">
        <v>0</v>
      </c>
      <c r="AQ73" s="4">
        <v>0</v>
      </c>
      <c r="AR73" s="4">
        <v>0</v>
      </c>
      <c r="AS73" s="40">
        <v>0</v>
      </c>
      <c r="AT73" s="40" t="s">
        <v>95</v>
      </c>
      <c r="AU73" s="4">
        <v>0</v>
      </c>
      <c r="AV73" s="4">
        <v>0</v>
      </c>
      <c r="AW73" s="4">
        <v>0</v>
      </c>
      <c r="AX73" s="4">
        <v>0</v>
      </c>
      <c r="AY73" s="40">
        <v>0</v>
      </c>
      <c r="AZ73" s="40" t="s">
        <v>95</v>
      </c>
      <c r="BA73" s="4">
        <v>0</v>
      </c>
      <c r="BB73" s="4">
        <v>0</v>
      </c>
      <c r="BC73" s="4">
        <v>0</v>
      </c>
      <c r="BD73" s="4">
        <v>0</v>
      </c>
      <c r="BE73" s="40">
        <v>0</v>
      </c>
      <c r="BF73" s="40" t="s">
        <v>95</v>
      </c>
      <c r="BG73" s="4">
        <v>0</v>
      </c>
      <c r="BH73" s="4">
        <v>0</v>
      </c>
      <c r="BI73" s="4">
        <v>0</v>
      </c>
      <c r="BJ73" s="4">
        <v>0</v>
      </c>
      <c r="BK73" s="40">
        <v>0</v>
      </c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0" t="s">
        <v>95</v>
      </c>
      <c r="BY73" s="4">
        <v>0</v>
      </c>
      <c r="BZ73" s="4">
        <v>0</v>
      </c>
      <c r="CA73" s="4">
        <v>0</v>
      </c>
      <c r="CB73" s="4">
        <v>0</v>
      </c>
      <c r="CC73" s="40">
        <v>0</v>
      </c>
      <c r="CD73" s="40" t="s">
        <v>95</v>
      </c>
      <c r="CE73" s="4">
        <v>0</v>
      </c>
      <c r="CF73" s="4">
        <v>0</v>
      </c>
      <c r="CG73" s="4">
        <v>0</v>
      </c>
      <c r="CH73" s="4">
        <v>0</v>
      </c>
      <c r="CI73" s="40">
        <v>0</v>
      </c>
      <c r="CJ73" s="40" t="s">
        <v>95</v>
      </c>
      <c r="CK73" s="4">
        <v>0</v>
      </c>
      <c r="CL73" s="4">
        <v>0</v>
      </c>
      <c r="CM73" s="4">
        <v>0</v>
      </c>
      <c r="CN73" s="4">
        <v>0</v>
      </c>
      <c r="CO73" s="40">
        <v>0</v>
      </c>
      <c r="CP73" s="40" t="s">
        <v>95</v>
      </c>
      <c r="CQ73" s="4">
        <v>0</v>
      </c>
      <c r="CR73" s="4">
        <v>0</v>
      </c>
      <c r="CS73" s="4">
        <v>0</v>
      </c>
      <c r="CT73" s="4">
        <v>0</v>
      </c>
      <c r="CU73" s="40">
        <v>0</v>
      </c>
    </row>
    <row r="74" spans="1:99" ht="31.5">
      <c r="A74" s="44" t="s">
        <v>209</v>
      </c>
      <c r="B74" s="55" t="s">
        <v>206</v>
      </c>
      <c r="C74" s="45" t="s">
        <v>205</v>
      </c>
      <c r="D74" s="4" t="s">
        <v>95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 t="s">
        <v>95</v>
      </c>
      <c r="K74" s="4">
        <v>0</v>
      </c>
      <c r="L74" s="4">
        <v>0</v>
      </c>
      <c r="M74" s="4">
        <v>0</v>
      </c>
      <c r="N74" s="4">
        <v>0</v>
      </c>
      <c r="O74" s="40">
        <v>0</v>
      </c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" t="s">
        <v>95</v>
      </c>
      <c r="AC74" s="4">
        <v>0</v>
      </c>
      <c r="AD74" s="4">
        <v>0</v>
      </c>
      <c r="AE74" s="4">
        <v>0</v>
      </c>
      <c r="AF74" s="4">
        <v>0</v>
      </c>
      <c r="AG74" s="40">
        <v>0</v>
      </c>
      <c r="AH74" s="40" t="s">
        <v>95</v>
      </c>
      <c r="AI74" s="4">
        <v>0</v>
      </c>
      <c r="AJ74" s="4">
        <v>0</v>
      </c>
      <c r="AK74" s="4">
        <v>0</v>
      </c>
      <c r="AL74" s="4">
        <v>0</v>
      </c>
      <c r="AM74" s="40">
        <v>0</v>
      </c>
      <c r="AN74" s="40" t="s">
        <v>95</v>
      </c>
      <c r="AO74" s="4">
        <v>0</v>
      </c>
      <c r="AP74" s="4">
        <v>0</v>
      </c>
      <c r="AQ74" s="4">
        <v>0</v>
      </c>
      <c r="AR74" s="4">
        <v>0</v>
      </c>
      <c r="AS74" s="40">
        <v>0</v>
      </c>
      <c r="AT74" s="40" t="s">
        <v>95</v>
      </c>
      <c r="AU74" s="4">
        <v>0</v>
      </c>
      <c r="AV74" s="4">
        <v>0</v>
      </c>
      <c r="AW74" s="4">
        <v>0</v>
      </c>
      <c r="AX74" s="4">
        <v>0</v>
      </c>
      <c r="AY74" s="40">
        <v>0</v>
      </c>
      <c r="AZ74" s="40" t="s">
        <v>95</v>
      </c>
      <c r="BA74" s="4">
        <v>0</v>
      </c>
      <c r="BB74" s="4">
        <v>0</v>
      </c>
      <c r="BC74" s="4">
        <v>0</v>
      </c>
      <c r="BD74" s="4">
        <v>0</v>
      </c>
      <c r="BE74" s="40">
        <v>0</v>
      </c>
      <c r="BF74" s="40" t="s">
        <v>95</v>
      </c>
      <c r="BG74" s="4">
        <v>0</v>
      </c>
      <c r="BH74" s="4">
        <v>0</v>
      </c>
      <c r="BI74" s="4">
        <v>0</v>
      </c>
      <c r="BJ74" s="4">
        <v>0</v>
      </c>
      <c r="BK74" s="40">
        <v>0</v>
      </c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0" t="s">
        <v>95</v>
      </c>
      <c r="BY74" s="4">
        <v>0</v>
      </c>
      <c r="BZ74" s="4">
        <v>0</v>
      </c>
      <c r="CA74" s="4">
        <v>0</v>
      </c>
      <c r="CB74" s="4">
        <v>0</v>
      </c>
      <c r="CC74" s="40">
        <v>0</v>
      </c>
      <c r="CD74" s="40" t="s">
        <v>95</v>
      </c>
      <c r="CE74" s="4">
        <v>0</v>
      </c>
      <c r="CF74" s="4">
        <v>0</v>
      </c>
      <c r="CG74" s="4">
        <v>0</v>
      </c>
      <c r="CH74" s="4">
        <v>0</v>
      </c>
      <c r="CI74" s="40">
        <v>0</v>
      </c>
      <c r="CJ74" s="40" t="s">
        <v>95</v>
      </c>
      <c r="CK74" s="4">
        <v>0</v>
      </c>
      <c r="CL74" s="4">
        <v>0</v>
      </c>
      <c r="CM74" s="4">
        <v>0</v>
      </c>
      <c r="CN74" s="4">
        <v>0</v>
      </c>
      <c r="CO74" s="40">
        <v>0</v>
      </c>
      <c r="CP74" s="40" t="s">
        <v>95</v>
      </c>
      <c r="CQ74" s="4">
        <v>0</v>
      </c>
      <c r="CR74" s="4">
        <v>0</v>
      </c>
      <c r="CS74" s="4">
        <v>0</v>
      </c>
      <c r="CT74" s="4">
        <v>0</v>
      </c>
      <c r="CU74" s="40">
        <v>0</v>
      </c>
    </row>
    <row r="75" spans="1:99">
      <c r="A75" s="44" t="s">
        <v>210</v>
      </c>
      <c r="B75" s="55" t="s">
        <v>241</v>
      </c>
      <c r="C75" s="45" t="s">
        <v>211</v>
      </c>
      <c r="D75" s="4" t="s">
        <v>95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 t="s">
        <v>95</v>
      </c>
      <c r="K75" s="4">
        <v>0</v>
      </c>
      <c r="L75" s="4">
        <v>0</v>
      </c>
      <c r="M75" s="4">
        <v>0</v>
      </c>
      <c r="N75" s="4">
        <v>0</v>
      </c>
      <c r="O75" s="40">
        <v>0</v>
      </c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4" t="s">
        <v>95</v>
      </c>
      <c r="AC75" s="4">
        <v>0</v>
      </c>
      <c r="AD75" s="4">
        <v>0</v>
      </c>
      <c r="AE75" s="4">
        <v>0</v>
      </c>
      <c r="AF75" s="4">
        <v>0</v>
      </c>
      <c r="AG75" s="40">
        <v>0</v>
      </c>
      <c r="AH75" s="4" t="s">
        <v>95</v>
      </c>
      <c r="AI75" s="4">
        <v>0</v>
      </c>
      <c r="AJ75" s="4">
        <v>0</v>
      </c>
      <c r="AK75" s="4">
        <v>0</v>
      </c>
      <c r="AL75" s="4">
        <v>0</v>
      </c>
      <c r="AM75" s="40">
        <v>0</v>
      </c>
      <c r="AN75" s="4" t="s">
        <v>95</v>
      </c>
      <c r="AO75" s="4">
        <v>0</v>
      </c>
      <c r="AP75" s="4">
        <v>0</v>
      </c>
      <c r="AQ75" s="4">
        <v>0</v>
      </c>
      <c r="AR75" s="4">
        <v>0</v>
      </c>
      <c r="AS75" s="40">
        <v>0</v>
      </c>
      <c r="AT75" s="4" t="s">
        <v>95</v>
      </c>
      <c r="AU75" s="4">
        <v>0</v>
      </c>
      <c r="AV75" s="4">
        <v>0</v>
      </c>
      <c r="AW75" s="4">
        <v>0</v>
      </c>
      <c r="AX75" s="4">
        <v>0</v>
      </c>
      <c r="AY75" s="40">
        <v>0</v>
      </c>
      <c r="AZ75" s="4" t="s">
        <v>95</v>
      </c>
      <c r="BA75" s="4">
        <v>0</v>
      </c>
      <c r="BB75" s="4">
        <v>0</v>
      </c>
      <c r="BC75" s="4">
        <v>0</v>
      </c>
      <c r="BD75" s="4">
        <v>0</v>
      </c>
      <c r="BE75" s="40">
        <v>0</v>
      </c>
      <c r="BF75" s="4" t="s">
        <v>95</v>
      </c>
      <c r="BG75" s="4">
        <v>0</v>
      </c>
      <c r="BH75" s="4">
        <v>0</v>
      </c>
      <c r="BI75" s="4">
        <v>0</v>
      </c>
      <c r="BJ75" s="4">
        <v>0</v>
      </c>
      <c r="BK75" s="40">
        <v>0</v>
      </c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4" t="s">
        <v>95</v>
      </c>
      <c r="BY75" s="4">
        <v>0</v>
      </c>
      <c r="BZ75" s="4">
        <v>0</v>
      </c>
      <c r="CA75" s="4">
        <v>0</v>
      </c>
      <c r="CB75" s="4">
        <v>0</v>
      </c>
      <c r="CC75" s="40">
        <v>0</v>
      </c>
      <c r="CD75" s="4" t="s">
        <v>95</v>
      </c>
      <c r="CE75" s="4">
        <v>0</v>
      </c>
      <c r="CF75" s="4">
        <v>0</v>
      </c>
      <c r="CG75" s="4">
        <v>0</v>
      </c>
      <c r="CH75" s="4">
        <v>0</v>
      </c>
      <c r="CI75" s="40">
        <v>0</v>
      </c>
      <c r="CJ75" s="4" t="s">
        <v>95</v>
      </c>
      <c r="CK75" s="4">
        <v>0</v>
      </c>
      <c r="CL75" s="4">
        <v>0</v>
      </c>
      <c r="CM75" s="4">
        <v>0</v>
      </c>
      <c r="CN75" s="4">
        <v>0</v>
      </c>
      <c r="CO75" s="40">
        <v>0</v>
      </c>
      <c r="CP75" s="4" t="s">
        <v>95</v>
      </c>
      <c r="CQ75" s="4">
        <v>0</v>
      </c>
      <c r="CR75" s="4">
        <v>0</v>
      </c>
      <c r="CS75" s="4">
        <v>0</v>
      </c>
      <c r="CT75" s="4">
        <v>0</v>
      </c>
      <c r="CU75" s="40">
        <v>0</v>
      </c>
    </row>
  </sheetData>
  <mergeCells count="45">
    <mergeCell ref="U9:U10"/>
    <mergeCell ref="V9:V10"/>
    <mergeCell ref="P11:U11"/>
    <mergeCell ref="V11:AA11"/>
    <mergeCell ref="BL11:BQ11"/>
    <mergeCell ref="AN9:AY10"/>
    <mergeCell ref="AB11:AG11"/>
    <mergeCell ref="AH11:AM11"/>
    <mergeCell ref="AN11:AS11"/>
    <mergeCell ref="AZ9:BK10"/>
    <mergeCell ref="AT11:AY11"/>
    <mergeCell ref="AZ11:BE11"/>
    <mergeCell ref="BF11:BK11"/>
    <mergeCell ref="BR11:BW11"/>
    <mergeCell ref="CD11:CI11"/>
    <mergeCell ref="DX9:ED10"/>
    <mergeCell ref="DJ11:DP11"/>
    <mergeCell ref="BX9:CI10"/>
    <mergeCell ref="CJ9:CU10"/>
    <mergeCell ref="BX11:CC11"/>
    <mergeCell ref="DQ11:DW11"/>
    <mergeCell ref="DX11:ED11"/>
    <mergeCell ref="CJ11:CO11"/>
    <mergeCell ref="CP11:CU11"/>
    <mergeCell ref="A6:CU6"/>
    <mergeCell ref="A7:CU7"/>
    <mergeCell ref="EE9:EK10"/>
    <mergeCell ref="BL9:BW10"/>
    <mergeCell ref="DJ9:DP10"/>
    <mergeCell ref="DQ9:DW10"/>
    <mergeCell ref="A8:A12"/>
    <mergeCell ref="B8:B12"/>
    <mergeCell ref="C8:C12"/>
    <mergeCell ref="D8:O8"/>
    <mergeCell ref="G9:K9"/>
    <mergeCell ref="D11:I11"/>
    <mergeCell ref="J11:O11"/>
    <mergeCell ref="EE11:EK11"/>
    <mergeCell ref="P8:CU8"/>
    <mergeCell ref="AB9:AM10"/>
    <mergeCell ref="CP1:CU1"/>
    <mergeCell ref="BJ2:CU2"/>
    <mergeCell ref="CI3:CU3"/>
    <mergeCell ref="A4:CU4"/>
    <mergeCell ref="A5:CU5"/>
  </mergeCells>
  <conditionalFormatting sqref="Q14:U14">
    <cfRule type="expression" dxfId="19" priority="30">
      <formula>Q14=W14</formula>
    </cfRule>
  </conditionalFormatting>
  <conditionalFormatting sqref="W14:AA14">
    <cfRule type="expression" dxfId="18" priority="35">
      <formula>W14=#REF!</formula>
    </cfRule>
  </conditionalFormatting>
  <conditionalFormatting sqref="AI14 AM14">
    <cfRule type="expression" dxfId="17" priority="26">
      <formula>AI14=BA14</formula>
    </cfRule>
  </conditionalFormatting>
  <conditionalFormatting sqref="AU14:AY14">
    <cfRule type="expression" dxfId="16" priority="25">
      <formula>AU14=BM14</formula>
    </cfRule>
  </conditionalFormatting>
  <conditionalFormatting sqref="BK14:BX14 CC14:CD14 CI14:CP14 CU14">
    <cfRule type="expression" dxfId="15" priority="24">
      <formula>BK14=CZ14</formula>
    </cfRule>
  </conditionalFormatting>
  <conditionalFormatting sqref="AC14 AG14">
    <cfRule type="expression" dxfId="14" priority="22">
      <formula>AC14=AU14</formula>
    </cfRule>
  </conditionalFormatting>
  <conditionalFormatting sqref="AO14">
    <cfRule type="expression" dxfId="13" priority="21">
      <formula>AO14=BG14</formula>
    </cfRule>
  </conditionalFormatting>
  <conditionalFormatting sqref="BE14">
    <cfRule type="expression" dxfId="12" priority="20">
      <formula>BE14=BW14</formula>
    </cfRule>
  </conditionalFormatting>
  <conditionalFormatting sqref="AB14">
    <cfRule type="expression" dxfId="11" priority="16">
      <formula>AB14=AT14</formula>
    </cfRule>
  </conditionalFormatting>
  <conditionalFormatting sqref="AN14">
    <cfRule type="expression" dxfId="10" priority="15">
      <formula>AN14=BF14</formula>
    </cfRule>
  </conditionalFormatting>
  <conditionalFormatting sqref="AZ14">
    <cfRule type="expression" dxfId="9" priority="14">
      <formula>AZ14=BR14</formula>
    </cfRule>
  </conditionalFormatting>
  <conditionalFormatting sqref="K14:O14">
    <cfRule type="expression" dxfId="8" priority="36">
      <formula>K14=#REF!</formula>
    </cfRule>
  </conditionalFormatting>
  <conditionalFormatting sqref="E14:I14">
    <cfRule type="expression" dxfId="7" priority="13">
      <formula>E14=#REF!</formula>
    </cfRule>
  </conditionalFormatting>
  <conditionalFormatting sqref="AD14:AF14">
    <cfRule type="expression" dxfId="6" priority="12">
      <formula>AD14=#REF!</formula>
    </cfRule>
  </conditionalFormatting>
  <conditionalFormatting sqref="AJ14:AL14">
    <cfRule type="expression" dxfId="5" priority="11">
      <formula>AJ14=#REF!</formula>
    </cfRule>
  </conditionalFormatting>
  <conditionalFormatting sqref="AP14:AS14">
    <cfRule type="expression" dxfId="4" priority="10">
      <formula>AP14=#REF!</formula>
    </cfRule>
  </conditionalFormatting>
  <conditionalFormatting sqref="BB14:BD14">
    <cfRule type="expression" dxfId="3" priority="6">
      <formula>BB14=BT14</formula>
    </cfRule>
  </conditionalFormatting>
  <conditionalFormatting sqref="BY14:CA14">
    <cfRule type="expression" dxfId="2" priority="5">
      <formula>BY14=CQ14</formula>
    </cfRule>
  </conditionalFormatting>
  <conditionalFormatting sqref="BA14">
    <cfRule type="expression" dxfId="1" priority="4">
      <formula>BA14=BS14</formula>
    </cfRule>
  </conditionalFormatting>
  <conditionalFormatting sqref="CB14">
    <cfRule type="expression" dxfId="0" priority="3">
      <formula>CB14=CT14</formula>
    </cfRule>
  </conditionalFormatting>
  <pageMargins left="0.31496062992125984" right="0.11811023622047245" top="0.15748031496062992" bottom="0.15748031496062992" header="0.11811023622047245" footer="0.11811023622047245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КСТ 21-24</vt:lpstr>
      <vt:lpstr>'6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2025-09-22T13:47:02Z</cp:lastPrinted>
  <dcterms:created xsi:type="dcterms:W3CDTF">2018-09-24T08:44:28Z</dcterms:created>
  <dcterms:modified xsi:type="dcterms:W3CDTF">2025-09-25T11:16:36Z</dcterms:modified>
</cp:coreProperties>
</file>